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LICITAÇÃO 2026\PR 90008-2026 - Limpeza e Conservação PFO e Agências - 11000.735885_2025-44\Edital completo pós PGFN\"/>
    </mc:Choice>
  </mc:AlternateContent>
  <xr:revisionPtr revIDLastSave="0" documentId="13_ncr:1_{9DEA1443-85FF-491E-9F8F-79A7557D6ACF}" xr6:coauthVersionLast="47" xr6:coauthVersionMax="47" xr10:uidLastSave="{00000000-0000-0000-0000-000000000000}"/>
  <bookViews>
    <workbookView xWindow="-120" yWindow="-120" windowWidth="29040" windowHeight="15720" tabRatio="903" xr2:uid="{3707C1D5-1839-4F69-87D2-4C6BC19FAAF0}"/>
  </bookViews>
  <sheets>
    <sheet name="CCTs_-_Decretos_e_Consolidação_" sheetId="1" r:id="rId1"/>
    <sheet name="ARFPFO40" sheetId="4" r:id="rId2"/>
    <sheet name="ARFPFO20_-_SERVENTE" sheetId="5" r:id="rId3"/>
    <sheet name="ARFPFO20_-_ALPINISTA" sheetId="12" r:id="rId4"/>
    <sheet name="DMAPFO20_-_SERVENTE" sheetId="6" r:id="rId5"/>
    <sheet name="DMAPFO20_-_ALPINISTA" sheetId="13" r:id="rId6"/>
    <sheet name="ARFCRO40" sheetId="8" r:id="rId7"/>
    <sheet name="ARFERE40" sheetId="7" r:id="rId8"/>
    <sheet name="Áreas_-_Produtividade_-_Nº_de_S" sheetId="2" r:id="rId9"/>
    <sheet name="Insumos" sheetId="3" r:id="rId10"/>
    <sheet name="Resumo Item 1" sheetId="11" r:id="rId11"/>
    <sheet name="Custo global da contratação" sheetId="10" r:id="rId12"/>
  </sheets>
  <definedNames>
    <definedName name="_xlnm.Print_Area" localSheetId="8">'Áreas_-_Produtividade_-_Nº_de_S'!$A$1:$G$66</definedName>
    <definedName name="_xlnm.Print_Area" localSheetId="6">ARFCRO40!$A$1:$N$230</definedName>
    <definedName name="_xlnm.Print_Area" localSheetId="7">ARFERE40!$A$1:$N$230</definedName>
    <definedName name="_xlnm.Print_Area" localSheetId="3">'ARFPFO20_-_ALPINISTA'!$A$1:$I$195</definedName>
    <definedName name="_xlnm.Print_Area" localSheetId="2">'ARFPFO20_-_SERVENTE'!$A$1:$I$245</definedName>
    <definedName name="_xlnm.Print_Area" localSheetId="1">ARFPFO40!$A$1:$I$211</definedName>
    <definedName name="_xlnm.Print_Area" localSheetId="0">'CCTs_-_Decretos_e_Consolidação_'!$A$1:$F$37</definedName>
    <definedName name="_xlnm.Print_Area" localSheetId="11">'Custo global da contratação'!$A$2:$H$35</definedName>
    <definedName name="_xlnm.Print_Area" localSheetId="5">'DMAPFO20_-_ALPINISTA'!$A$1:$I$195</definedName>
    <definedName name="_xlnm.Print_Area" localSheetId="4">'DMAPFO20_-_SERVENTE'!$A$1:$N$231</definedName>
    <definedName name="_xlnm.Print_Area" localSheetId="9">Insumos!$A$1:$T$224</definedName>
    <definedName name="_xlnm.Print_Area" localSheetId="10">'Resumo Item 1'!$B$2:$F$46</definedName>
    <definedName name="Excel_BuiltIn_Print_Area_1">"""""""['file://Rf1010400012314/SAPOL/Setor%20de%20Licita%C3%A7%C3%B5es/Licita%C3%A7%C3%B5es/Licita%C3%A7%C3%B5es%202020/Limpeza%20Passo%20Fundo/Preg%C3%A3o%20Limpeza%20PFO/rascunho%20de%20%C3%A1reas.xls'#$''.$A$1:.$I$1048576]"""""""</definedName>
    <definedName name="Excel_BuiltIn_Print_Area_3">"""""""['file://Rf1010400012314/SAPOL/Setor%20de%20Licita%C3%A7%C3%B5es/Licita%C3%A7%C3%B5es/Licita%C3%A7%C3%B5es%202020/Limpeza%20Passo%20Fundo/Preg%C3%A3o%20Limpeza%20PFO/rascunho%20de%20%C3%A1reas.xls'#$''.$A$1:.$I$1048576]"""""""</definedName>
    <definedName name="Excel_BuiltIn_Print_Area_4">"""""""['file://Rf1010400012314/SAPOL/Setor%20de%20Licita%C3%A7%C3%B5es/Licita%C3%A7%C3%B5es/Licita%C3%A7%C3%B5es%202020/Limpeza%20Passo%20Fundo/Preg%C3%A3o%20Limpeza%20PFO/rascunho%20de%20%C3%A1reas.xls'#$''.$A$1:.$I$1048576]"""""""</definedName>
    <definedName name="Excel_BuiltIn_Print_Area_5">"""""""['file://Rf1010400012314/SAPOL/Setor%20de%20Licita%C3%A7%C3%B5es/Licita%C3%A7%C3%B5es/Licita%C3%A7%C3%B5es%202020/Limpeza%20Passo%20Fundo/Preg%C3%A3o%20Limpeza%20PFO/rascunho%20de%20%C3%A1reas.xls'#$''.$A$1:.$I$1048576]"""""""</definedName>
    <definedName name="Excel_BuiltIn_Print_Area_6">"""""""['file://Rf1010400012314/SAPOL/Setor%20de%20Licita%C3%A7%C3%B5es/Licita%C3%A7%C3%B5es/Licita%C3%A7%C3%B5es%202020/Limpeza%20Passo%20Fundo/Preg%C3%A3o%20Limpeza%20PFO/rascunho%20de%20%C3%A1reas.xls'#$''.$A$1:.$I$1048576]"""""""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2" i="3" l="1"/>
  <c r="D6" i="11"/>
  <c r="D8" i="11" s="1"/>
  <c r="D7" i="11"/>
  <c r="D12" i="11"/>
  <c r="D13" i="11"/>
  <c r="D14" i="11"/>
  <c r="D15" i="11"/>
  <c r="D16" i="11"/>
  <c r="D21" i="11"/>
  <c r="D22" i="11"/>
  <c r="D23" i="11"/>
  <c r="D24" i="11"/>
  <c r="D31" i="11"/>
  <c r="D32" i="11"/>
  <c r="D33" i="11"/>
  <c r="D34" i="11"/>
  <c r="D40" i="11"/>
  <c r="D41" i="11"/>
  <c r="D42" i="11"/>
  <c r="D43" i="11"/>
  <c r="E26" i="10"/>
  <c r="G223" i="3"/>
  <c r="J223" i="3" s="1"/>
  <c r="F25" i="10" s="1"/>
  <c r="G25" i="10" s="1"/>
  <c r="H25" i="10" s="1"/>
  <c r="G222" i="3"/>
  <c r="G220" i="3"/>
  <c r="J220" i="3" s="1"/>
  <c r="F19" i="10" s="1"/>
  <c r="G219" i="3"/>
  <c r="J219" i="3" s="1"/>
  <c r="F18" i="10" s="1"/>
  <c r="G218" i="3"/>
  <c r="J218" i="3" s="1"/>
  <c r="F17" i="10" s="1"/>
  <c r="G217" i="3"/>
  <c r="J217" i="3" s="1"/>
  <c r="F16" i="10" s="1"/>
  <c r="E19" i="10"/>
  <c r="E18" i="10"/>
  <c r="E17" i="10"/>
  <c r="E16" i="10"/>
  <c r="J222" i="3" l="1"/>
  <c r="D17" i="11"/>
  <c r="D25" i="11"/>
  <c r="D35" i="11"/>
  <c r="D44" i="11"/>
  <c r="F23" i="10"/>
  <c r="G23" i="10" s="1"/>
  <c r="H23" i="10" s="1"/>
  <c r="F24" i="10"/>
  <c r="G24" i="10" s="1"/>
  <c r="H24" i="10" s="1"/>
  <c r="G16" i="10"/>
  <c r="H16" i="10" s="1"/>
  <c r="E20" i="10"/>
  <c r="G17" i="10"/>
  <c r="H17" i="10" s="1"/>
  <c r="G18" i="10"/>
  <c r="H18" i="10" s="1"/>
  <c r="G19" i="10"/>
  <c r="H19" i="10" s="1"/>
  <c r="H20" i="10" s="1"/>
  <c r="G20" i="10"/>
  <c r="G26" i="10" l="1"/>
  <c r="F26" i="10" s="1"/>
  <c r="H26" i="10"/>
  <c r="E12" i="10"/>
  <c r="E11" i="10"/>
  <c r="S131" i="3"/>
  <c r="Q185" i="3" s="1"/>
  <c r="I127" i="13" s="1"/>
  <c r="R131" i="3"/>
  <c r="P185" i="3" s="1"/>
  <c r="I127" i="12" s="1"/>
  <c r="O150" i="3"/>
  <c r="O151" i="3"/>
  <c r="O152" i="3"/>
  <c r="O153" i="3"/>
  <c r="O149" i="3"/>
  <c r="Q176" i="3"/>
  <c r="Q175" i="3"/>
  <c r="Q174" i="3"/>
  <c r="Q173" i="3"/>
  <c r="Q172" i="3"/>
  <c r="Q171" i="3"/>
  <c r="Q170" i="3"/>
  <c r="E164" i="3"/>
  <c r="C161" i="3"/>
  <c r="C162" i="3"/>
  <c r="C163" i="3"/>
  <c r="C164" i="3"/>
  <c r="C160" i="3"/>
  <c r="C159" i="3"/>
  <c r="C158" i="3"/>
  <c r="C157" i="3"/>
  <c r="F150" i="3"/>
  <c r="D164" i="3" s="1"/>
  <c r="F149" i="3"/>
  <c r="F163" i="3" s="1"/>
  <c r="F148" i="3"/>
  <c r="D162" i="3" s="1"/>
  <c r="F147" i="3"/>
  <c r="D161" i="3" s="1"/>
  <c r="F146" i="3"/>
  <c r="F160" i="3" s="1"/>
  <c r="F145" i="3"/>
  <c r="G159" i="3" s="1"/>
  <c r="F144" i="3"/>
  <c r="D158" i="3" s="1"/>
  <c r="F143" i="3"/>
  <c r="G157" i="3" s="1"/>
  <c r="R144" i="3"/>
  <c r="P153" i="3" s="1"/>
  <c r="R143" i="3"/>
  <c r="P152" i="3" s="1"/>
  <c r="R142" i="3"/>
  <c r="P151" i="3" s="1"/>
  <c r="R141" i="3"/>
  <c r="P150" i="3" s="1"/>
  <c r="R140" i="3"/>
  <c r="Q149" i="3" s="1"/>
  <c r="H223" i="8"/>
  <c r="H223" i="7"/>
  <c r="H224" i="6"/>
  <c r="B197" i="8"/>
  <c r="F196" i="8" s="1"/>
  <c r="B193" i="8"/>
  <c r="F192" i="8" s="1"/>
  <c r="G216" i="8"/>
  <c r="B197" i="7"/>
  <c r="F196" i="7" s="1"/>
  <c r="B193" i="7"/>
  <c r="F192" i="7" s="1"/>
  <c r="G216" i="7"/>
  <c r="G191" i="13"/>
  <c r="H150" i="13"/>
  <c r="H153" i="13" s="1"/>
  <c r="I121" i="13"/>
  <c r="I75" i="13"/>
  <c r="H73" i="13"/>
  <c r="H71" i="13"/>
  <c r="H68" i="13"/>
  <c r="H72" i="13" s="1"/>
  <c r="H66" i="13"/>
  <c r="H53" i="13"/>
  <c r="H59" i="13" s="1"/>
  <c r="H25" i="13"/>
  <c r="I33" i="13" s="1"/>
  <c r="H13" i="13"/>
  <c r="F184" i="13" s="1"/>
  <c r="F185" i="13" s="1"/>
  <c r="F187" i="13" s="1"/>
  <c r="H8" i="13"/>
  <c r="F3" i="13"/>
  <c r="H25" i="12"/>
  <c r="I33" i="12" s="1"/>
  <c r="G191" i="12"/>
  <c r="H150" i="12"/>
  <c r="H153" i="12" s="1"/>
  <c r="I121" i="12"/>
  <c r="I75" i="12"/>
  <c r="H73" i="12"/>
  <c r="H71" i="12"/>
  <c r="H68" i="12"/>
  <c r="H72" i="12" s="1"/>
  <c r="H66" i="12"/>
  <c r="H53" i="12"/>
  <c r="H59" i="12" s="1"/>
  <c r="H13" i="12"/>
  <c r="F184" i="12" s="1"/>
  <c r="H8" i="12"/>
  <c r="F3" i="12"/>
  <c r="G162" i="3" l="1"/>
  <c r="G158" i="3"/>
  <c r="E160" i="3"/>
  <c r="D163" i="3"/>
  <c r="Q153" i="3"/>
  <c r="Q150" i="3"/>
  <c r="G164" i="3"/>
  <c r="F164" i="3"/>
  <c r="E13" i="10"/>
  <c r="P154" i="3"/>
  <c r="P155" i="3" s="1"/>
  <c r="P186" i="3" s="1"/>
  <c r="O185" i="3"/>
  <c r="Q152" i="3"/>
  <c r="F158" i="3"/>
  <c r="Q151" i="3"/>
  <c r="E158" i="3"/>
  <c r="F157" i="3"/>
  <c r="E157" i="3"/>
  <c r="D157" i="3"/>
  <c r="P149" i="3"/>
  <c r="E163" i="3"/>
  <c r="F162" i="3"/>
  <c r="F159" i="3"/>
  <c r="E162" i="3"/>
  <c r="E159" i="3"/>
  <c r="D159" i="3"/>
  <c r="D160" i="3"/>
  <c r="G161" i="3"/>
  <c r="F161" i="3"/>
  <c r="E161" i="3"/>
  <c r="G163" i="3"/>
  <c r="G160" i="3"/>
  <c r="Q177" i="3"/>
  <c r="Q178" i="3" s="1"/>
  <c r="H14" i="13"/>
  <c r="H16" i="13" s="1"/>
  <c r="I34" i="13"/>
  <c r="I36" i="13" s="1"/>
  <c r="B101" i="13" s="1"/>
  <c r="I65" i="13"/>
  <c r="I70" i="13"/>
  <c r="H14" i="12"/>
  <c r="H105" i="13"/>
  <c r="I70" i="12"/>
  <c r="F185" i="12"/>
  <c r="F187" i="12" s="1"/>
  <c r="I65" i="12"/>
  <c r="I34" i="12"/>
  <c r="I36" i="12" s="1"/>
  <c r="H105" i="12"/>
  <c r="H16" i="12"/>
  <c r="Q154" i="3" l="1"/>
  <c r="Q155" i="3" s="1"/>
  <c r="Q186" i="3" s="1"/>
  <c r="O186" i="3" s="1"/>
  <c r="N186" i="3" s="1"/>
  <c r="N185" i="3"/>
  <c r="I128" i="12"/>
  <c r="P188" i="3"/>
  <c r="I44" i="13"/>
  <c r="I43" i="13"/>
  <c r="I90" i="13" s="1"/>
  <c r="I91" i="13" s="1"/>
  <c r="I162" i="13"/>
  <c r="I92" i="13"/>
  <c r="I93" i="13" s="1"/>
  <c r="I94" i="13"/>
  <c r="I77" i="13"/>
  <c r="I85" i="13" s="1"/>
  <c r="I77" i="12"/>
  <c r="I85" i="12" s="1"/>
  <c r="I105" i="13"/>
  <c r="I94" i="12"/>
  <c r="I92" i="12"/>
  <c r="I93" i="12" s="1"/>
  <c r="I162" i="12"/>
  <c r="I44" i="12"/>
  <c r="I43" i="12"/>
  <c r="I90" i="12" s="1"/>
  <c r="B101" i="12"/>
  <c r="I45" i="13" l="1"/>
  <c r="I52" i="13" s="1"/>
  <c r="I95" i="13"/>
  <c r="I109" i="13" s="1"/>
  <c r="O188" i="3"/>
  <c r="N188" i="3"/>
  <c r="Q188" i="3"/>
  <c r="I128" i="13"/>
  <c r="I91" i="12"/>
  <c r="I95" i="12" s="1"/>
  <c r="I105" i="12"/>
  <c r="I45" i="12"/>
  <c r="I57" i="13" l="1"/>
  <c r="I54" i="13"/>
  <c r="I58" i="13"/>
  <c r="I55" i="13"/>
  <c r="I51" i="13"/>
  <c r="I83" i="13"/>
  <c r="I53" i="13"/>
  <c r="I56" i="13"/>
  <c r="H101" i="13"/>
  <c r="I164" i="13"/>
  <c r="I164" i="12"/>
  <c r="H101" i="12"/>
  <c r="I109" i="12"/>
  <c r="I83" i="12"/>
  <c r="I55" i="12"/>
  <c r="I58" i="12"/>
  <c r="I54" i="12"/>
  <c r="I57" i="12"/>
  <c r="I56" i="12"/>
  <c r="I53" i="12"/>
  <c r="I52" i="12"/>
  <c r="I51" i="12"/>
  <c r="I59" i="13" l="1"/>
  <c r="I84" i="13" s="1"/>
  <c r="I86" i="13" s="1"/>
  <c r="I163" i="13" s="1"/>
  <c r="I59" i="12"/>
  <c r="I84" i="12" s="1"/>
  <c r="I86" i="12" s="1"/>
  <c r="E101" i="13" l="1"/>
  <c r="I101" i="13" s="1"/>
  <c r="I107" i="13" s="1"/>
  <c r="I110" i="13"/>
  <c r="I108" i="13"/>
  <c r="I163" i="12"/>
  <c r="E101" i="12"/>
  <c r="I101" i="12" s="1"/>
  <c r="I106" i="13" l="1"/>
  <c r="I111" i="13" s="1"/>
  <c r="I120" i="13" s="1"/>
  <c r="I122" i="13" s="1"/>
  <c r="I110" i="12"/>
  <c r="I108" i="12"/>
  <c r="I107" i="12"/>
  <c r="I106" i="12"/>
  <c r="I165" i="13" l="1"/>
  <c r="I111" i="12"/>
  <c r="I120" i="12" s="1"/>
  <c r="I122" i="12" s="1"/>
  <c r="I165" i="12" s="1"/>
  <c r="G217" i="6" l="1"/>
  <c r="B198" i="6"/>
  <c r="F197" i="6" s="1"/>
  <c r="G18" i="2"/>
  <c r="C182" i="8" s="1"/>
  <c r="F18" i="2"/>
  <c r="G48" i="2"/>
  <c r="F57" i="2"/>
  <c r="G57" i="2"/>
  <c r="F48" i="2"/>
  <c r="G58" i="2"/>
  <c r="F58" i="2"/>
  <c r="E58" i="2"/>
  <c r="C182" i="7" l="1"/>
  <c r="F21" i="2"/>
  <c r="C186" i="7" s="1"/>
  <c r="G21" i="2"/>
  <c r="F51" i="2"/>
  <c r="C186" i="8" l="1"/>
  <c r="H155" i="8"/>
  <c r="H158" i="8" s="1"/>
  <c r="I80" i="8"/>
  <c r="H78" i="8"/>
  <c r="H76" i="8"/>
  <c r="H73" i="8"/>
  <c r="H71" i="8"/>
  <c r="H30" i="8"/>
  <c r="I38" i="8" s="1"/>
  <c r="H18" i="8"/>
  <c r="F209" i="8" s="1"/>
  <c r="H17" i="8"/>
  <c r="H13" i="8"/>
  <c r="F204" i="8" s="1"/>
  <c r="H8" i="8"/>
  <c r="F3" i="8"/>
  <c r="H155" i="7"/>
  <c r="H158" i="7" s="1"/>
  <c r="I80" i="7"/>
  <c r="H78" i="7"/>
  <c r="H76" i="7"/>
  <c r="H73" i="7"/>
  <c r="H77" i="7" s="1"/>
  <c r="H71" i="7"/>
  <c r="H30" i="7"/>
  <c r="I38" i="7" s="1"/>
  <c r="H18" i="7"/>
  <c r="F209" i="7" s="1"/>
  <c r="H17" i="7"/>
  <c r="F208" i="7" s="1"/>
  <c r="H14" i="7"/>
  <c r="F205" i="7" s="1"/>
  <c r="H13" i="7"/>
  <c r="H8" i="7"/>
  <c r="F3" i="7"/>
  <c r="H155" i="6"/>
  <c r="H158" i="6" s="1"/>
  <c r="I80" i="6"/>
  <c r="H78" i="6"/>
  <c r="H76" i="6"/>
  <c r="H73" i="6"/>
  <c r="H77" i="6" s="1"/>
  <c r="H71" i="6"/>
  <c r="H30" i="6"/>
  <c r="I38" i="6" s="1"/>
  <c r="H18" i="6"/>
  <c r="H15" i="6"/>
  <c r="H14" i="6"/>
  <c r="F206" i="6" s="1"/>
  <c r="H13" i="6"/>
  <c r="F205" i="6" s="1"/>
  <c r="H8" i="6"/>
  <c r="F3" i="6"/>
  <c r="H158" i="5"/>
  <c r="H161" i="5" s="1"/>
  <c r="I83" i="5"/>
  <c r="H81" i="5"/>
  <c r="H79" i="5"/>
  <c r="H76" i="5"/>
  <c r="H80" i="5" s="1"/>
  <c r="H74" i="5"/>
  <c r="H33" i="5"/>
  <c r="I41" i="5" s="1"/>
  <c r="H21" i="5"/>
  <c r="H18" i="5"/>
  <c r="H19" i="5" s="1"/>
  <c r="H15" i="5"/>
  <c r="F218" i="5" s="1"/>
  <c r="H14" i="5"/>
  <c r="F217" i="5" s="1"/>
  <c r="H13" i="5"/>
  <c r="H8" i="5"/>
  <c r="F3" i="5"/>
  <c r="H151" i="4"/>
  <c r="H154" i="4" s="1"/>
  <c r="I76" i="4"/>
  <c r="H74" i="4"/>
  <c r="H72" i="4"/>
  <c r="H69" i="4"/>
  <c r="H73" i="4" s="1"/>
  <c r="H67" i="4"/>
  <c r="H26" i="4"/>
  <c r="I34" i="4" s="1"/>
  <c r="I35" i="4" s="1"/>
  <c r="H14" i="4"/>
  <c r="H13" i="4"/>
  <c r="F189" i="4" s="1"/>
  <c r="H8" i="4"/>
  <c r="F3" i="4"/>
  <c r="I126" i="8"/>
  <c r="H110" i="8"/>
  <c r="H64" i="8"/>
  <c r="H58" i="8"/>
  <c r="I126" i="7"/>
  <c r="H58" i="7"/>
  <c r="H64" i="7" s="1"/>
  <c r="H110" i="7" s="1"/>
  <c r="I126" i="6"/>
  <c r="H58" i="6"/>
  <c r="H64" i="6" s="1"/>
  <c r="H110" i="6" s="1"/>
  <c r="G231" i="5"/>
  <c r="I129" i="5"/>
  <c r="H61" i="5"/>
  <c r="H67" i="5" s="1"/>
  <c r="G197" i="4"/>
  <c r="I122" i="4"/>
  <c r="H54" i="4"/>
  <c r="H60" i="4" s="1"/>
  <c r="B194" i="3"/>
  <c r="B196" i="3" s="1"/>
  <c r="B198" i="3" s="1"/>
  <c r="B200" i="3" s="1"/>
  <c r="E176" i="3"/>
  <c r="E175" i="3"/>
  <c r="E174" i="3"/>
  <c r="E173" i="3"/>
  <c r="E172" i="3"/>
  <c r="E171" i="3"/>
  <c r="E170" i="3"/>
  <c r="C156" i="3"/>
  <c r="C155" i="3"/>
  <c r="C154" i="3"/>
  <c r="F142" i="3"/>
  <c r="F141" i="3"/>
  <c r="F140" i="3"/>
  <c r="H133" i="3"/>
  <c r="G133" i="3"/>
  <c r="F133" i="3"/>
  <c r="E133" i="3"/>
  <c r="D133" i="3"/>
  <c r="C133" i="3"/>
  <c r="H132" i="3"/>
  <c r="G132" i="3"/>
  <c r="F132" i="3"/>
  <c r="E132" i="3"/>
  <c r="D132" i="3"/>
  <c r="C132" i="3"/>
  <c r="H131" i="3"/>
  <c r="G131" i="3"/>
  <c r="F131" i="3"/>
  <c r="E131" i="3"/>
  <c r="D131" i="3"/>
  <c r="C131" i="3"/>
  <c r="H130" i="3"/>
  <c r="G130" i="3"/>
  <c r="F130" i="3"/>
  <c r="E130" i="3"/>
  <c r="D130" i="3"/>
  <c r="C130" i="3"/>
  <c r="H129" i="3"/>
  <c r="G129" i="3"/>
  <c r="F129" i="3"/>
  <c r="E129" i="3"/>
  <c r="D129" i="3"/>
  <c r="C129" i="3"/>
  <c r="H128" i="3"/>
  <c r="G128" i="3"/>
  <c r="F128" i="3"/>
  <c r="E128" i="3"/>
  <c r="D128" i="3"/>
  <c r="C128" i="3"/>
  <c r="H127" i="3"/>
  <c r="G127" i="3"/>
  <c r="F127" i="3"/>
  <c r="E127" i="3"/>
  <c r="D127" i="3"/>
  <c r="C127" i="3"/>
  <c r="H126" i="3"/>
  <c r="G126" i="3"/>
  <c r="F126" i="3"/>
  <c r="E126" i="3"/>
  <c r="D126" i="3"/>
  <c r="C126" i="3"/>
  <c r="H125" i="3"/>
  <c r="G125" i="3"/>
  <c r="F125" i="3"/>
  <c r="E125" i="3"/>
  <c r="D125" i="3"/>
  <c r="C125" i="3"/>
  <c r="H124" i="3"/>
  <c r="G124" i="3"/>
  <c r="F124" i="3"/>
  <c r="E124" i="3"/>
  <c r="D124" i="3"/>
  <c r="C124" i="3"/>
  <c r="H123" i="3"/>
  <c r="G123" i="3"/>
  <c r="F123" i="3"/>
  <c r="E123" i="3"/>
  <c r="D123" i="3"/>
  <c r="C123" i="3"/>
  <c r="H122" i="3"/>
  <c r="G122" i="3"/>
  <c r="F122" i="3"/>
  <c r="E122" i="3"/>
  <c r="D122" i="3"/>
  <c r="C122" i="3"/>
  <c r="H121" i="3"/>
  <c r="G121" i="3"/>
  <c r="F121" i="3"/>
  <c r="E121" i="3"/>
  <c r="D121" i="3"/>
  <c r="C121" i="3"/>
  <c r="H120" i="3"/>
  <c r="G120" i="3"/>
  <c r="F120" i="3"/>
  <c r="E120" i="3"/>
  <c r="D120" i="3"/>
  <c r="C120" i="3"/>
  <c r="H119" i="3"/>
  <c r="G119" i="3"/>
  <c r="F119" i="3"/>
  <c r="E119" i="3"/>
  <c r="D119" i="3"/>
  <c r="C119" i="3"/>
  <c r="H118" i="3"/>
  <c r="G118" i="3"/>
  <c r="F118" i="3"/>
  <c r="E118" i="3"/>
  <c r="D118" i="3"/>
  <c r="C118" i="3"/>
  <c r="H117" i="3"/>
  <c r="G117" i="3"/>
  <c r="F117" i="3"/>
  <c r="E117" i="3"/>
  <c r="D117" i="3"/>
  <c r="C117" i="3"/>
  <c r="H116" i="3"/>
  <c r="G116" i="3"/>
  <c r="F116" i="3"/>
  <c r="E116" i="3"/>
  <c r="D116" i="3"/>
  <c r="C116" i="3"/>
  <c r="H115" i="3"/>
  <c r="G115" i="3"/>
  <c r="F115" i="3"/>
  <c r="E115" i="3"/>
  <c r="D115" i="3"/>
  <c r="C115" i="3"/>
  <c r="H114" i="3"/>
  <c r="G114" i="3"/>
  <c r="F114" i="3"/>
  <c r="E114" i="3"/>
  <c r="D114" i="3"/>
  <c r="C114" i="3"/>
  <c r="H113" i="3"/>
  <c r="G113" i="3"/>
  <c r="F113" i="3"/>
  <c r="E113" i="3"/>
  <c r="D113" i="3"/>
  <c r="C113" i="3"/>
  <c r="H112" i="3"/>
  <c r="G112" i="3"/>
  <c r="F112" i="3"/>
  <c r="E112" i="3"/>
  <c r="D112" i="3"/>
  <c r="C112" i="3"/>
  <c r="H111" i="3"/>
  <c r="G111" i="3"/>
  <c r="F111" i="3"/>
  <c r="E111" i="3"/>
  <c r="D111" i="3"/>
  <c r="C111" i="3"/>
  <c r="H110" i="3"/>
  <c r="G110" i="3"/>
  <c r="F110" i="3"/>
  <c r="E110" i="3"/>
  <c r="D110" i="3"/>
  <c r="C110" i="3"/>
  <c r="H109" i="3"/>
  <c r="G109" i="3"/>
  <c r="F109" i="3"/>
  <c r="E109" i="3"/>
  <c r="D109" i="3"/>
  <c r="C109" i="3"/>
  <c r="H108" i="3"/>
  <c r="G108" i="3"/>
  <c r="F108" i="3"/>
  <c r="E108" i="3"/>
  <c r="D108" i="3"/>
  <c r="C108" i="3"/>
  <c r="H107" i="3"/>
  <c r="G107" i="3"/>
  <c r="F107" i="3"/>
  <c r="E107" i="3"/>
  <c r="D107" i="3"/>
  <c r="C107" i="3"/>
  <c r="H106" i="3"/>
  <c r="G106" i="3"/>
  <c r="F106" i="3"/>
  <c r="E106" i="3"/>
  <c r="D106" i="3"/>
  <c r="C106" i="3"/>
  <c r="H105" i="3"/>
  <c r="G105" i="3"/>
  <c r="F105" i="3"/>
  <c r="E105" i="3"/>
  <c r="D105" i="3"/>
  <c r="C105" i="3"/>
  <c r="H104" i="3"/>
  <c r="G104" i="3"/>
  <c r="F104" i="3"/>
  <c r="E104" i="3"/>
  <c r="D104" i="3"/>
  <c r="C104" i="3"/>
  <c r="G63" i="3"/>
  <c r="F63" i="3"/>
  <c r="E63" i="3"/>
  <c r="D63" i="3"/>
  <c r="C63" i="3"/>
  <c r="G62" i="3"/>
  <c r="F62" i="3"/>
  <c r="E62" i="3"/>
  <c r="D62" i="3"/>
  <c r="C62" i="3"/>
  <c r="G50" i="3"/>
  <c r="F50" i="3"/>
  <c r="E50" i="3"/>
  <c r="D50" i="3"/>
  <c r="C50" i="3"/>
  <c r="G49" i="3"/>
  <c r="F49" i="3"/>
  <c r="E49" i="3"/>
  <c r="D49" i="3"/>
  <c r="C49" i="3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G29" i="3"/>
  <c r="F29" i="3"/>
  <c r="E29" i="3"/>
  <c r="D29" i="3"/>
  <c r="C29" i="3"/>
  <c r="G65" i="2"/>
  <c r="F65" i="2"/>
  <c r="E65" i="2"/>
  <c r="C65" i="2"/>
  <c r="D52" i="2"/>
  <c r="E47" i="2"/>
  <c r="C43" i="2"/>
  <c r="G36" i="2"/>
  <c r="G202" i="3" s="1"/>
  <c r="F36" i="2"/>
  <c r="F202" i="3" s="1"/>
  <c r="D36" i="2"/>
  <c r="C36" i="2"/>
  <c r="H204" i="4" s="1"/>
  <c r="G32" i="2"/>
  <c r="G47" i="2" s="1"/>
  <c r="F32" i="2"/>
  <c r="F47" i="2" s="1"/>
  <c r="D32" i="2"/>
  <c r="D47" i="2" s="1"/>
  <c r="C32" i="2"/>
  <c r="C47" i="2" s="1"/>
  <c r="D28" i="2"/>
  <c r="D26" i="2"/>
  <c r="D22" i="2"/>
  <c r="C200" i="5" s="1"/>
  <c r="C21" i="2"/>
  <c r="D20" i="2"/>
  <c r="E20" i="2" s="1"/>
  <c r="D19" i="2"/>
  <c r="C18" i="2"/>
  <c r="D18" i="2" s="1"/>
  <c r="F14" i="2"/>
  <c r="E14" i="2"/>
  <c r="D14" i="2"/>
  <c r="C14" i="2"/>
  <c r="G6" i="2"/>
  <c r="H14" i="8" s="1"/>
  <c r="E34" i="1"/>
  <c r="E35" i="1" s="1"/>
  <c r="E31" i="1"/>
  <c r="E32" i="1" s="1"/>
  <c r="I75" i="7" l="1"/>
  <c r="I71" i="4"/>
  <c r="H19" i="8"/>
  <c r="F208" i="8"/>
  <c r="H15" i="8"/>
  <c r="F205" i="8"/>
  <c r="C189" i="5"/>
  <c r="E19" i="2"/>
  <c r="C186" i="6"/>
  <c r="E50" i="2"/>
  <c r="C51" i="2"/>
  <c r="C59" i="2" s="1"/>
  <c r="E21" i="2"/>
  <c r="F210" i="7"/>
  <c r="F210" i="8"/>
  <c r="B177" i="12"/>
  <c r="F176" i="12" s="1"/>
  <c r="B177" i="13"/>
  <c r="F176" i="13" s="1"/>
  <c r="F206" i="8"/>
  <c r="F212" i="8" s="1"/>
  <c r="E6" i="10"/>
  <c r="G51" i="2"/>
  <c r="D155" i="3"/>
  <c r="E155" i="3"/>
  <c r="F155" i="3"/>
  <c r="G155" i="3"/>
  <c r="G156" i="3"/>
  <c r="D156" i="3"/>
  <c r="E156" i="3"/>
  <c r="F156" i="3"/>
  <c r="H134" i="3"/>
  <c r="H135" i="3" s="1"/>
  <c r="G184" i="3" s="1"/>
  <c r="D64" i="3"/>
  <c r="D183" i="3" s="1"/>
  <c r="G64" i="3"/>
  <c r="G183" i="3" s="1"/>
  <c r="G134" i="3"/>
  <c r="G135" i="3" s="1"/>
  <c r="F184" i="3" s="1"/>
  <c r="G154" i="3"/>
  <c r="F154" i="3"/>
  <c r="D51" i="3"/>
  <c r="D52" i="3" s="1"/>
  <c r="F51" i="3"/>
  <c r="G51" i="3"/>
  <c r="G182" i="3" s="1"/>
  <c r="D154" i="3"/>
  <c r="E154" i="3"/>
  <c r="E51" i="3"/>
  <c r="H15" i="7"/>
  <c r="F204" i="7"/>
  <c r="E7" i="10" s="1"/>
  <c r="H19" i="7"/>
  <c r="H21" i="7" s="1"/>
  <c r="F210" i="6"/>
  <c r="H19" i="6"/>
  <c r="F224" i="5"/>
  <c r="H22" i="5"/>
  <c r="F207" i="6"/>
  <c r="I75" i="6"/>
  <c r="H16" i="6"/>
  <c r="D50" i="2"/>
  <c r="C193" i="5"/>
  <c r="G14" i="2"/>
  <c r="B208" i="5"/>
  <c r="F207" i="5" s="1"/>
  <c r="D48" i="2"/>
  <c r="C185" i="5"/>
  <c r="C178" i="4"/>
  <c r="C48" i="2"/>
  <c r="C182" i="4"/>
  <c r="H21" i="8"/>
  <c r="I78" i="5"/>
  <c r="F221" i="5"/>
  <c r="F225" i="5"/>
  <c r="I42" i="5"/>
  <c r="I44" i="5" s="1"/>
  <c r="I73" i="5"/>
  <c r="I37" i="4"/>
  <c r="I163" i="4" s="1"/>
  <c r="H15" i="4"/>
  <c r="H17" i="4" s="1"/>
  <c r="D49" i="2"/>
  <c r="H113" i="5"/>
  <c r="H77" i="8"/>
  <c r="I75" i="8" s="1"/>
  <c r="I70" i="8"/>
  <c r="H106" i="4"/>
  <c r="E177" i="3"/>
  <c r="E178" i="3" s="1"/>
  <c r="H16" i="5"/>
  <c r="F216" i="5"/>
  <c r="E64" i="3"/>
  <c r="F134" i="3"/>
  <c r="F135" i="3" s="1"/>
  <c r="E184" i="3" s="1"/>
  <c r="F64" i="3"/>
  <c r="I39" i="6"/>
  <c r="I41" i="6" s="1"/>
  <c r="C37" i="2"/>
  <c r="D58" i="2"/>
  <c r="F59" i="2"/>
  <c r="F61" i="2" s="1"/>
  <c r="F15" i="2" s="1"/>
  <c r="E134" i="3"/>
  <c r="E135" i="3" s="1"/>
  <c r="F190" i="4"/>
  <c r="I39" i="7"/>
  <c r="I41" i="7" s="1"/>
  <c r="I39" i="8"/>
  <c r="I41" i="8" s="1"/>
  <c r="I66" i="4"/>
  <c r="I78" i="4" s="1"/>
  <c r="I86" i="4" s="1"/>
  <c r="I70" i="6"/>
  <c r="I70" i="7"/>
  <c r="I82" i="7" s="1"/>
  <c r="I90" i="7" s="1"/>
  <c r="I82" i="8" l="1"/>
  <c r="I90" i="8" s="1"/>
  <c r="I45" i="4"/>
  <c r="I95" i="4"/>
  <c r="B102" i="4"/>
  <c r="I106" i="4" s="1"/>
  <c r="D65" i="3"/>
  <c r="F208" i="6"/>
  <c r="E49" i="2"/>
  <c r="C182" i="6"/>
  <c r="C190" i="6"/>
  <c r="E51" i="2"/>
  <c r="F222" i="5"/>
  <c r="F219" i="5"/>
  <c r="F227" i="5" s="1"/>
  <c r="F211" i="6"/>
  <c r="F206" i="7"/>
  <c r="F212" i="7" s="1"/>
  <c r="G65" i="3"/>
  <c r="D182" i="3"/>
  <c r="G185" i="3"/>
  <c r="F165" i="3"/>
  <c r="F166" i="3" s="1"/>
  <c r="F187" i="3" s="1"/>
  <c r="F204" i="3" s="1"/>
  <c r="I133" i="7" s="1"/>
  <c r="E165" i="3"/>
  <c r="E166" i="3" s="1"/>
  <c r="E187" i="3" s="1"/>
  <c r="E204" i="3" s="1"/>
  <c r="I133" i="6" s="1"/>
  <c r="F182" i="3"/>
  <c r="F52" i="3"/>
  <c r="E182" i="3"/>
  <c r="E52" i="3"/>
  <c r="G52" i="3"/>
  <c r="I82" i="6"/>
  <c r="I90" i="6" s="1"/>
  <c r="H21" i="6"/>
  <c r="G59" i="2"/>
  <c r="G61" i="2" s="1"/>
  <c r="G15" i="2" s="1"/>
  <c r="D59" i="2"/>
  <c r="D61" i="2" s="1"/>
  <c r="H24" i="5"/>
  <c r="F191" i="4"/>
  <c r="F193" i="4" s="1"/>
  <c r="I85" i="5"/>
  <c r="I93" i="5" s="1"/>
  <c r="B109" i="5"/>
  <c r="I113" i="5" s="1"/>
  <c r="I52" i="5"/>
  <c r="I170" i="5"/>
  <c r="I100" i="5"/>
  <c r="I101" i="5" s="1"/>
  <c r="I102" i="5"/>
  <c r="I51" i="5"/>
  <c r="I93" i="4"/>
  <c r="I94" i="4" s="1"/>
  <c r="I44" i="4"/>
  <c r="I91" i="4" s="1"/>
  <c r="I92" i="4" s="1"/>
  <c r="I167" i="6"/>
  <c r="B106" i="6"/>
  <c r="I99" i="6"/>
  <c r="I49" i="6"/>
  <c r="I97" i="6"/>
  <c r="I98" i="6" s="1"/>
  <c r="I48" i="6"/>
  <c r="E59" i="2"/>
  <c r="E61" i="2" s="1"/>
  <c r="E15" i="2" s="1"/>
  <c r="E183" i="3"/>
  <c r="E65" i="3"/>
  <c r="C61" i="2"/>
  <c r="C15" i="2" s="1"/>
  <c r="I167" i="8"/>
  <c r="B106" i="8"/>
  <c r="I99" i="8"/>
  <c r="I49" i="8"/>
  <c r="I97" i="8"/>
  <c r="I98" i="8" s="1"/>
  <c r="I48" i="8"/>
  <c r="G165" i="3"/>
  <c r="G166" i="3" s="1"/>
  <c r="G187" i="3" s="1"/>
  <c r="G204" i="3" s="1"/>
  <c r="I133" i="8" s="1"/>
  <c r="F65" i="3"/>
  <c r="F183" i="3"/>
  <c r="I167" i="7"/>
  <c r="B106" i="7"/>
  <c r="I99" i="7"/>
  <c r="I49" i="7"/>
  <c r="I97" i="7"/>
  <c r="I98" i="7" s="1"/>
  <c r="I48" i="7"/>
  <c r="I95" i="7" s="1"/>
  <c r="D165" i="3"/>
  <c r="D166" i="3" s="1"/>
  <c r="D187" i="3" s="1"/>
  <c r="D184" i="3"/>
  <c r="C184" i="3"/>
  <c r="B184" i="3" s="1"/>
  <c r="E205" i="3"/>
  <c r="F205" i="3"/>
  <c r="I131" i="7" s="1"/>
  <c r="G205" i="3"/>
  <c r="I131" i="8" s="1"/>
  <c r="D205" i="3"/>
  <c r="G203" i="3" l="1"/>
  <c r="I132" i="8" s="1"/>
  <c r="G189" i="3"/>
  <c r="D185" i="3"/>
  <c r="D15" i="2"/>
  <c r="D62" i="2"/>
  <c r="D64" i="2" s="1"/>
  <c r="F213" i="6"/>
  <c r="C182" i="3"/>
  <c r="B182" i="3" s="1"/>
  <c r="F185" i="3"/>
  <c r="I126" i="13"/>
  <c r="I126" i="12"/>
  <c r="I50" i="6"/>
  <c r="I60" i="6" s="1"/>
  <c r="I53" i="5"/>
  <c r="I91" i="5" s="1"/>
  <c r="I98" i="5"/>
  <c r="I96" i="4"/>
  <c r="I46" i="4"/>
  <c r="H102" i="4"/>
  <c r="I165" i="4"/>
  <c r="I110" i="4"/>
  <c r="C187" i="3"/>
  <c r="B187" i="3" s="1"/>
  <c r="D204" i="3"/>
  <c r="I50" i="8"/>
  <c r="C183" i="3"/>
  <c r="B183" i="3" s="1"/>
  <c r="E185" i="3"/>
  <c r="E189" i="3" s="1"/>
  <c r="I110" i="8"/>
  <c r="I110" i="6"/>
  <c r="I95" i="8"/>
  <c r="G206" i="3"/>
  <c r="I136" i="8"/>
  <c r="I171" i="8" s="1"/>
  <c r="I131" i="6"/>
  <c r="I127" i="4"/>
  <c r="I134" i="5"/>
  <c r="I110" i="7"/>
  <c r="I96" i="7"/>
  <c r="I100" i="7" s="1"/>
  <c r="I50" i="7"/>
  <c r="C60" i="2"/>
  <c r="I95" i="6"/>
  <c r="F203" i="3" l="1"/>
  <c r="I132" i="7" s="1"/>
  <c r="F189" i="3"/>
  <c r="D203" i="3"/>
  <c r="D206" i="3" s="1"/>
  <c r="D189" i="3"/>
  <c r="E5" i="10"/>
  <c r="E8" i="10" s="1"/>
  <c r="H238" i="5"/>
  <c r="D65" i="2"/>
  <c r="I135" i="5"/>
  <c r="I128" i="4"/>
  <c r="B185" i="3"/>
  <c r="B189" i="3" s="1"/>
  <c r="I56" i="6"/>
  <c r="I59" i="6"/>
  <c r="I62" i="6"/>
  <c r="I58" i="6"/>
  <c r="I63" i="6"/>
  <c r="I57" i="6"/>
  <c r="I88" i="6"/>
  <c r="I61" i="6"/>
  <c r="I60" i="5"/>
  <c r="I63" i="5"/>
  <c r="I62" i="5"/>
  <c r="I65" i="5"/>
  <c r="I61" i="5"/>
  <c r="I59" i="5"/>
  <c r="I66" i="5"/>
  <c r="I64" i="5"/>
  <c r="I99" i="5"/>
  <c r="I103" i="5" s="1"/>
  <c r="I84" i="4"/>
  <c r="I59" i="4"/>
  <c r="I52" i="4"/>
  <c r="I58" i="4"/>
  <c r="I55" i="4"/>
  <c r="I54" i="4"/>
  <c r="I56" i="4"/>
  <c r="I53" i="4"/>
  <c r="I57" i="4"/>
  <c r="I169" i="7"/>
  <c r="H106" i="7"/>
  <c r="I114" i="7"/>
  <c r="I88" i="7"/>
  <c r="I62" i="7"/>
  <c r="I57" i="7"/>
  <c r="I60" i="7"/>
  <c r="I63" i="7"/>
  <c r="I59" i="7"/>
  <c r="I61" i="7"/>
  <c r="I58" i="7"/>
  <c r="I56" i="7"/>
  <c r="I96" i="6"/>
  <c r="I100" i="6" s="1"/>
  <c r="I96" i="8"/>
  <c r="I100" i="8" s="1"/>
  <c r="I88" i="8"/>
  <c r="I60" i="8"/>
  <c r="I58" i="8"/>
  <c r="I56" i="8"/>
  <c r="I59" i="8"/>
  <c r="I62" i="8"/>
  <c r="I57" i="8"/>
  <c r="I61" i="8"/>
  <c r="I63" i="8"/>
  <c r="E203" i="3"/>
  <c r="I132" i="6" s="1"/>
  <c r="I129" i="4"/>
  <c r="I136" i="5"/>
  <c r="F206" i="3"/>
  <c r="I136" i="7"/>
  <c r="I171" i="7" s="1"/>
  <c r="C185" i="3"/>
  <c r="C189" i="3" s="1"/>
  <c r="I132" i="4" l="1"/>
  <c r="I167" i="4" s="1"/>
  <c r="I131" i="12"/>
  <c r="I166" i="12" s="1"/>
  <c r="I167" i="12" s="1"/>
  <c r="I131" i="13"/>
  <c r="I166" i="13" s="1"/>
  <c r="I167" i="13" s="1"/>
  <c r="I64" i="7"/>
  <c r="I89" i="7" s="1"/>
  <c r="I91" i="7" s="1"/>
  <c r="I64" i="6"/>
  <c r="I89" i="6" s="1"/>
  <c r="I91" i="6" s="1"/>
  <c r="E106" i="6" s="1"/>
  <c r="I139" i="5"/>
  <c r="I174" i="5" s="1"/>
  <c r="I67" i="5"/>
  <c r="I92" i="5" s="1"/>
  <c r="I94" i="5" s="1"/>
  <c r="I171" i="5" s="1"/>
  <c r="I117" i="5"/>
  <c r="H109" i="5"/>
  <c r="I172" i="5"/>
  <c r="I60" i="4"/>
  <c r="I85" i="4" s="1"/>
  <c r="I87" i="4" s="1"/>
  <c r="I169" i="8"/>
  <c r="H106" i="8"/>
  <c r="I114" i="8"/>
  <c r="I136" i="6"/>
  <c r="I171" i="6" s="1"/>
  <c r="E206" i="3"/>
  <c r="I64" i="8"/>
  <c r="I89" i="8" s="1"/>
  <c r="I169" i="6"/>
  <c r="H106" i="6"/>
  <c r="I114" i="6"/>
  <c r="I91" i="8"/>
  <c r="I137" i="12" l="1"/>
  <c r="I138" i="12" s="1"/>
  <c r="I139" i="12" s="1"/>
  <c r="I140" i="12" s="1"/>
  <c r="I141" i="12" s="1"/>
  <c r="I137" i="13"/>
  <c r="I138" i="13" s="1"/>
  <c r="I139" i="13" s="1"/>
  <c r="I140" i="13" s="1"/>
  <c r="I141" i="13" s="1"/>
  <c r="I150" i="13" s="1"/>
  <c r="I168" i="6"/>
  <c r="E109" i="5"/>
  <c r="I109" i="5" s="1"/>
  <c r="I164" i="4"/>
  <c r="E102" i="4"/>
  <c r="I102" i="4" s="1"/>
  <c r="E106" i="7"/>
  <c r="I106" i="7" s="1"/>
  <c r="I168" i="7"/>
  <c r="E106" i="8"/>
  <c r="I106" i="8" s="1"/>
  <c r="I168" i="8"/>
  <c r="I106" i="6"/>
  <c r="I144" i="13" l="1"/>
  <c r="I145" i="13"/>
  <c r="I150" i="12"/>
  <c r="I144" i="12"/>
  <c r="I145" i="12"/>
  <c r="I114" i="5"/>
  <c r="I118" i="5"/>
  <c r="I116" i="5"/>
  <c r="I115" i="5"/>
  <c r="I107" i="4"/>
  <c r="I111" i="4"/>
  <c r="I109" i="4"/>
  <c r="I108" i="4"/>
  <c r="I115" i="6"/>
  <c r="I113" i="6"/>
  <c r="I112" i="6"/>
  <c r="I111" i="6"/>
  <c r="I115" i="8"/>
  <c r="I113" i="8"/>
  <c r="I112" i="8"/>
  <c r="I111" i="8"/>
  <c r="I115" i="7"/>
  <c r="I113" i="7"/>
  <c r="I112" i="7"/>
  <c r="I111" i="7"/>
  <c r="I151" i="13" l="1"/>
  <c r="I168" i="13" s="1"/>
  <c r="I169" i="13" s="1"/>
  <c r="G176" i="13" s="1"/>
  <c r="H176" i="13" s="1"/>
  <c r="D184" i="13" s="1"/>
  <c r="I153" i="13"/>
  <c r="I151" i="12"/>
  <c r="I168" i="12" s="1"/>
  <c r="I169" i="12" s="1"/>
  <c r="G176" i="12" s="1"/>
  <c r="H176" i="12" s="1"/>
  <c r="H178" i="12" s="1"/>
  <c r="I153" i="12"/>
  <c r="I116" i="7"/>
  <c r="I125" i="7" s="1"/>
  <c r="I127" i="7" s="1"/>
  <c r="I170" i="7" s="1"/>
  <c r="I172" i="7" s="1"/>
  <c r="I116" i="6"/>
  <c r="I125" i="6" s="1"/>
  <c r="I127" i="6" s="1"/>
  <c r="I142" i="6" s="1"/>
  <c r="I119" i="5"/>
  <c r="I128" i="5" s="1"/>
  <c r="I130" i="5" s="1"/>
  <c r="I145" i="5" s="1"/>
  <c r="I146" i="5" s="1"/>
  <c r="I112" i="4"/>
  <c r="I121" i="4" s="1"/>
  <c r="I123" i="4" s="1"/>
  <c r="I116" i="8"/>
  <c r="I125" i="8" s="1"/>
  <c r="I127" i="8" s="1"/>
  <c r="G184" i="13" l="1"/>
  <c r="G185" i="13" s="1"/>
  <c r="G187" i="13" s="1"/>
  <c r="F12" i="10"/>
  <c r="G12" i="10" s="1"/>
  <c r="H12" i="10" s="1"/>
  <c r="H178" i="13"/>
  <c r="D184" i="12"/>
  <c r="I142" i="7"/>
  <c r="I143" i="7" s="1"/>
  <c r="I170" i="6"/>
  <c r="I172" i="6" s="1"/>
  <c r="I173" i="5"/>
  <c r="I175" i="5" s="1"/>
  <c r="I138" i="4"/>
  <c r="I139" i="4" s="1"/>
  <c r="I140" i="4" s="1"/>
  <c r="I141" i="4" s="1"/>
  <c r="I142" i="4" s="1"/>
  <c r="I166" i="4"/>
  <c r="I168" i="4" s="1"/>
  <c r="I147" i="5"/>
  <c r="I148" i="5" s="1"/>
  <c r="I149" i="5" s="1"/>
  <c r="I170" i="8"/>
  <c r="I172" i="8" s="1"/>
  <c r="I142" i="8"/>
  <c r="I143" i="6"/>
  <c r="G189" i="13" l="1"/>
  <c r="G193" i="13"/>
  <c r="G184" i="12"/>
  <c r="G185" i="12" s="1"/>
  <c r="G187" i="12" s="1"/>
  <c r="F11" i="10"/>
  <c r="G11" i="10" s="1"/>
  <c r="I144" i="7"/>
  <c r="I145" i="7" s="1"/>
  <c r="I146" i="7" s="1"/>
  <c r="I151" i="4"/>
  <c r="I146" i="4"/>
  <c r="I145" i="4"/>
  <c r="I144" i="6"/>
  <c r="I145" i="6" s="1"/>
  <c r="I146" i="6" s="1"/>
  <c r="I143" i="8"/>
  <c r="I158" i="5"/>
  <c r="I153" i="5"/>
  <c r="I152" i="5"/>
  <c r="G193" i="12" l="1"/>
  <c r="G189" i="12"/>
  <c r="G13" i="10"/>
  <c r="F13" i="10" s="1"/>
  <c r="H11" i="10"/>
  <c r="H13" i="10" s="1"/>
  <c r="I161" i="5"/>
  <c r="I159" i="5"/>
  <c r="I176" i="5" s="1"/>
  <c r="I177" i="5" s="1"/>
  <c r="I152" i="4"/>
  <c r="I169" i="4" s="1"/>
  <c r="I170" i="4" s="1"/>
  <c r="E181" i="4" s="1"/>
  <c r="I155" i="7"/>
  <c r="I150" i="7"/>
  <c r="I149" i="7"/>
  <c r="I144" i="8"/>
  <c r="I145" i="8" s="1"/>
  <c r="I146" i="8" s="1"/>
  <c r="I155" i="6"/>
  <c r="I150" i="6"/>
  <c r="I149" i="6"/>
  <c r="I154" i="4"/>
  <c r="I158" i="7" l="1"/>
  <c r="E199" i="5"/>
  <c r="G199" i="5" s="1"/>
  <c r="G201" i="5" s="1"/>
  <c r="E184" i="5"/>
  <c r="E188" i="5"/>
  <c r="G207" i="5"/>
  <c r="H207" i="5" s="1"/>
  <c r="H209" i="5" s="1"/>
  <c r="E192" i="5"/>
  <c r="G181" i="4"/>
  <c r="G183" i="4" s="1"/>
  <c r="D190" i="4" s="1"/>
  <c r="E7" i="11" s="1"/>
  <c r="F7" i="11" s="1"/>
  <c r="E177" i="4"/>
  <c r="I158" i="6"/>
  <c r="I155" i="8"/>
  <c r="I150" i="8"/>
  <c r="I149" i="8"/>
  <c r="I156" i="7"/>
  <c r="I173" i="7" s="1"/>
  <c r="I174" i="7" s="1"/>
  <c r="I156" i="6"/>
  <c r="I173" i="6" s="1"/>
  <c r="I174" i="6" s="1"/>
  <c r="I158" i="8" l="1"/>
  <c r="D221" i="5"/>
  <c r="E15" i="11" s="1"/>
  <c r="F15" i="11" s="1"/>
  <c r="G196" i="7"/>
  <c r="H196" i="7" s="1"/>
  <c r="G192" i="7"/>
  <c r="H192" i="7" s="1"/>
  <c r="E181" i="7"/>
  <c r="G181" i="7" s="1"/>
  <c r="G183" i="7" s="1"/>
  <c r="D204" i="7" s="1"/>
  <c r="E40" i="11" s="1"/>
  <c r="F40" i="11" s="1"/>
  <c r="E185" i="7"/>
  <c r="G185" i="7" s="1"/>
  <c r="G187" i="7" s="1"/>
  <c r="D205" i="7" s="1"/>
  <c r="E41" i="11" s="1"/>
  <c r="F41" i="11" s="1"/>
  <c r="G188" i="5"/>
  <c r="G190" i="5" s="1"/>
  <c r="D217" i="5" s="1"/>
  <c r="E13" i="11" s="1"/>
  <c r="F13" i="11" s="1"/>
  <c r="G184" i="5"/>
  <c r="G186" i="5" s="1"/>
  <c r="D216" i="5" s="1"/>
  <c r="E12" i="11" s="1"/>
  <c r="F12" i="11" s="1"/>
  <c r="G192" i="5"/>
  <c r="G194" i="5" s="1"/>
  <c r="D218" i="5" s="1"/>
  <c r="E14" i="11" s="1"/>
  <c r="F14" i="11" s="1"/>
  <c r="E189" i="6"/>
  <c r="G189" i="6" s="1"/>
  <c r="G197" i="6"/>
  <c r="H197" i="6" s="1"/>
  <c r="E185" i="6"/>
  <c r="G185" i="6" s="1"/>
  <c r="E181" i="6"/>
  <c r="G181" i="6" s="1"/>
  <c r="G183" i="6" s="1"/>
  <c r="D205" i="6" s="1"/>
  <c r="E21" i="11" s="1"/>
  <c r="F21" i="11" s="1"/>
  <c r="G190" i="4"/>
  <c r="H7" i="11"/>
  <c r="D224" i="5"/>
  <c r="E16" i="11" s="1"/>
  <c r="F16" i="11" s="1"/>
  <c r="G177" i="4"/>
  <c r="G179" i="4" s="1"/>
  <c r="D189" i="4" s="1"/>
  <c r="E6" i="11" s="1"/>
  <c r="F6" i="11" s="1"/>
  <c r="F8" i="11" s="1"/>
  <c r="I156" i="8"/>
  <c r="I173" i="8" s="1"/>
  <c r="I174" i="8" s="1"/>
  <c r="F17" i="11" l="1"/>
  <c r="G221" i="5"/>
  <c r="G222" i="5" s="1"/>
  <c r="H15" i="11"/>
  <c r="G205" i="6"/>
  <c r="G218" i="5"/>
  <c r="H14" i="11"/>
  <c r="G216" i="5"/>
  <c r="G224" i="5"/>
  <c r="G225" i="5" s="1"/>
  <c r="H16" i="11"/>
  <c r="G217" i="5"/>
  <c r="H13" i="11"/>
  <c r="G205" i="7"/>
  <c r="H41" i="11"/>
  <c r="G204" i="7"/>
  <c r="G196" i="8"/>
  <c r="H196" i="8" s="1"/>
  <c r="G192" i="8"/>
  <c r="H192" i="8" s="1"/>
  <c r="E185" i="8"/>
  <c r="G185" i="8" s="1"/>
  <c r="G187" i="8" s="1"/>
  <c r="D205" i="8" s="1"/>
  <c r="E32" i="11" s="1"/>
  <c r="F32" i="11" s="1"/>
  <c r="E181" i="8"/>
  <c r="G181" i="8" s="1"/>
  <c r="G183" i="8" s="1"/>
  <c r="D204" i="8" s="1"/>
  <c r="E31" i="11" s="1"/>
  <c r="F31" i="11" s="1"/>
  <c r="H194" i="7"/>
  <c r="D208" i="7"/>
  <c r="E42" i="11" s="1"/>
  <c r="F42" i="11" s="1"/>
  <c r="H198" i="7"/>
  <c r="D209" i="7"/>
  <c r="E43" i="11" s="1"/>
  <c r="F43" i="11" s="1"/>
  <c r="H199" i="6"/>
  <c r="D210" i="6"/>
  <c r="E24" i="11" s="1"/>
  <c r="F24" i="11" s="1"/>
  <c r="G191" i="6"/>
  <c r="D207" i="6"/>
  <c r="G187" i="6"/>
  <c r="D206" i="6"/>
  <c r="E22" i="11" s="1"/>
  <c r="F22" i="11" s="1"/>
  <c r="G189" i="4"/>
  <c r="G191" i="4" s="1"/>
  <c r="G193" i="4" s="1"/>
  <c r="G195" i="4" s="1"/>
  <c r="F45" i="11" l="1"/>
  <c r="E23" i="11"/>
  <c r="F23" i="11" s="1"/>
  <c r="H23" i="11" s="1"/>
  <c r="F44" i="11"/>
  <c r="G206" i="7"/>
  <c r="G219" i="5"/>
  <c r="G227" i="5" s="1"/>
  <c r="G210" i="6"/>
  <c r="G211" i="6" s="1"/>
  <c r="H24" i="11"/>
  <c r="H12" i="11"/>
  <c r="H17" i="11"/>
  <c r="G206" i="6"/>
  <c r="H22" i="11"/>
  <c r="H21" i="11"/>
  <c r="G204" i="8"/>
  <c r="G205" i="8"/>
  <c r="H32" i="11"/>
  <c r="H40" i="11"/>
  <c r="G209" i="7"/>
  <c r="H43" i="11"/>
  <c r="G208" i="7"/>
  <c r="H42" i="11"/>
  <c r="D208" i="8"/>
  <c r="E33" i="11" s="1"/>
  <c r="F33" i="11" s="1"/>
  <c r="F36" i="11" s="1"/>
  <c r="H194" i="8"/>
  <c r="H198" i="8"/>
  <c r="D209" i="8"/>
  <c r="E34" i="11" s="1"/>
  <c r="F34" i="11" s="1"/>
  <c r="G207" i="6"/>
  <c r="G199" i="4"/>
  <c r="H6" i="11"/>
  <c r="F25" i="11" l="1"/>
  <c r="F27" i="11" s="1"/>
  <c r="F35" i="11"/>
  <c r="G210" i="7"/>
  <c r="G212" i="7"/>
  <c r="H25" i="11"/>
  <c r="G233" i="5"/>
  <c r="G229" i="5"/>
  <c r="G208" i="6"/>
  <c r="G213" i="6" s="1"/>
  <c r="G209" i="8"/>
  <c r="H34" i="11"/>
  <c r="G208" i="8"/>
  <c r="H33" i="11"/>
  <c r="H31" i="11"/>
  <c r="G206" i="8"/>
  <c r="H8" i="11"/>
  <c r="G219" i="6" l="1"/>
  <c r="G218" i="7"/>
  <c r="G214" i="7"/>
  <c r="G210" i="8"/>
  <c r="G212" i="8" s="1"/>
  <c r="G5" i="10"/>
  <c r="H45" i="11"/>
  <c r="G7" i="10"/>
  <c r="G215" i="6"/>
  <c r="G218" i="8" l="1"/>
  <c r="H27" i="11"/>
  <c r="G214" i="8"/>
  <c r="H5" i="10"/>
  <c r="F5" i="10"/>
  <c r="H36" i="11"/>
  <c r="G6" i="10"/>
  <c r="G8" i="10" s="1"/>
  <c r="F8" i="10" s="1"/>
  <c r="F7" i="10"/>
  <c r="H7" i="10"/>
  <c r="F6" i="10" l="1"/>
  <c r="H6" i="10"/>
  <c r="H8" i="10" s="1"/>
  <c r="H2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Fernando Canto Teixeira</author>
  </authors>
  <commentList>
    <comment ref="I132" authorId="0" shapeId="0" xr:uid="{3F1B6362-8E3B-48C1-825B-96FBF2994C07}">
      <text>
        <r>
          <rPr>
            <b/>
            <sz val="9"/>
            <color indexed="81"/>
            <rFont val="Segoe UI"/>
            <family val="2"/>
          </rPr>
          <t>Tendo em vista que o valor total por empregado leva em consideração 40 h semanais e no prédio a jornada de trabalho será de 20 h, multiplicou-se o valor total de materiais do prédio por 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Fernando Canto Teixeira</author>
  </authors>
  <commentList>
    <comment ref="I132" authorId="0" shapeId="0" xr:uid="{62CDB20E-A9C6-461A-9180-ADB9B99330DE}">
      <text>
        <r>
          <rPr>
            <b/>
            <sz val="9"/>
            <color indexed="81"/>
            <rFont val="Segoe UI"/>
            <family val="2"/>
          </rPr>
          <t>Tendo em vista que o valor total por empregado leva em consideração 40 h semanais e no prédio a jornada de trabalho será de 20 h, multiplicou-se o valor total de materiais do prédio por 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Fernando Canto Teixeira</author>
  </authors>
  <commentList>
    <comment ref="I132" authorId="0" shapeId="0" xr:uid="{DF014850-1234-410B-9220-129B1E0417A6}">
      <text>
        <r>
          <rPr>
            <b/>
            <sz val="9"/>
            <color indexed="81"/>
            <rFont val="Segoe UI"/>
            <family val="2"/>
          </rPr>
          <t>Tendo em vista que o valor total por empregado leva em consideração 40 h semanais e no prédio a jornada de trabalho será de 20 h, multiplicou-se o valor total de materiais do prédio por 2</t>
        </r>
      </text>
    </comment>
  </commentList>
</comments>
</file>

<file path=xl/sharedStrings.xml><?xml version="1.0" encoding="utf-8"?>
<sst xmlns="http://schemas.openxmlformats.org/spreadsheetml/2006/main" count="2892" uniqueCount="566">
  <si>
    <t>ANEXO IV do Edital de Pregão (Eletrônico) SRRF10 nº</t>
  </si>
  <si>
    <t>Processo n°:</t>
  </si>
  <si>
    <t>11000.735885/2025-44</t>
  </si>
  <si>
    <t>PLANILHA DE CUSTOS E FORMAÇÃO DE PREÇOS DE REFERÊNCIA</t>
  </si>
  <si>
    <t>Data base</t>
  </si>
  <si>
    <t>Servente</t>
  </si>
  <si>
    <t>Limpador alpinista</t>
  </si>
  <si>
    <t>Salário do Servente de Limpeza (CBO 5143)</t>
  </si>
  <si>
    <t>44 h/sem</t>
  </si>
  <si>
    <t>Adicional de Insalubridade</t>
  </si>
  <si>
    <t>grau médio</t>
  </si>
  <si>
    <t>grau máximo</t>
  </si>
  <si>
    <t>Vale Alimentação</t>
  </si>
  <si>
    <t>valor bruto</t>
  </si>
  <si>
    <t>Vale Alimentação – participação do empregado</t>
  </si>
  <si>
    <t>desconto</t>
  </si>
  <si>
    <t>Auxílio-Lanche</t>
  </si>
  <si>
    <t>Auxílio-Lanche – participação do empregado</t>
  </si>
  <si>
    <t>Plano de Benefício Familiar em 1º de janeiro/2025</t>
  </si>
  <si>
    <t>NÚMERO DE DIAS DE PRESTAÇÃO DE SERVIÇOS AO MÊS</t>
  </si>
  <si>
    <t>DIA (S)</t>
  </si>
  <si>
    <t>Legislação Municipal – Transporte Coletivo</t>
  </si>
  <si>
    <t>Localidade</t>
  </si>
  <si>
    <t>Norma</t>
  </si>
  <si>
    <t>Número</t>
  </si>
  <si>
    <t>de</t>
  </si>
  <si>
    <t>Valor</t>
  </si>
  <si>
    <t>Passo Fundo/RS</t>
  </si>
  <si>
    <t>Decreto</t>
  </si>
  <si>
    <t>Erechim/RS</t>
  </si>
  <si>
    <t>Carazinho/RS</t>
  </si>
  <si>
    <t>-</t>
  </si>
  <si>
    <t>Percentuais aplicados à tabela</t>
  </si>
  <si>
    <t>COFINS (depende do regime tributário da empresa)</t>
  </si>
  <si>
    <t>PIS (depende do regime tributário da empresa)</t>
  </si>
  <si>
    <t>ISS (legislação municipal)</t>
  </si>
  <si>
    <t>Passo Fundo</t>
  </si>
  <si>
    <t>Erechim</t>
  </si>
  <si>
    <t>Carazinho</t>
  </si>
  <si>
    <t>CUSTOS INDIRETOS</t>
  </si>
  <si>
    <t>LUCRO</t>
  </si>
  <si>
    <t>QUANTITATIVO DE ÁREAS</t>
  </si>
  <si>
    <t>TIPO DE ÁREA</t>
  </si>
  <si>
    <t>tipo de piso</t>
  </si>
  <si>
    <t>ARF/PFO 40%</t>
  </si>
  <si>
    <t>ARF/PFO 20%</t>
  </si>
  <si>
    <t>DMVA/PFO 20%</t>
  </si>
  <si>
    <t>ARF/ERE 40%</t>
  </si>
  <si>
    <t>ARF/CRO 40%</t>
  </si>
  <si>
    <t>ÁREAS INTERNAS</t>
  </si>
  <si>
    <t>pisos frios</t>
  </si>
  <si>
    <t>almoxarifados/galpões</t>
  </si>
  <si>
    <t>áreas com espaços livres</t>
  </si>
  <si>
    <t>banheiros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</si>
  <si>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</si>
  <si>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</si>
  <si>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</si>
  <si>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</si>
  <si>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coleta de detritos em pátios e áreas verdes com frequência diária</t>
  </si>
  <si>
    <t>ESQUADRIAS EXTERNAS</t>
  </si>
  <si>
    <r>
      <t xml:space="preserve">face externa </t>
    </r>
    <r>
      <rPr>
        <b/>
        <sz val="10"/>
        <color rgb="FF000000"/>
        <rFont val="Liberation Sans1"/>
      </rPr>
      <t xml:space="preserve">com </t>
    </r>
    <r>
      <rPr>
        <sz val="11"/>
        <color rgb="FF000000"/>
        <rFont val="Arial1"/>
      </rPr>
      <t>exposição a situação de risco</t>
    </r>
  </si>
  <si>
    <r>
      <t xml:space="preserve">face externa </t>
    </r>
    <r>
      <rPr>
        <b/>
        <sz val="10"/>
        <color rgb="FF000000"/>
        <rFont val="Liberation Sans1"/>
      </rPr>
      <t xml:space="preserve">sem </t>
    </r>
    <r>
      <rPr>
        <sz val="11"/>
        <color rgb="FF000000"/>
        <rFont val="Arial1"/>
      </rPr>
      <t>exposição a situação de risco</t>
    </r>
  </si>
  <si>
    <t>face interna</t>
  </si>
  <si>
    <t>TOTAL DA ÁREA EM M²</t>
  </si>
  <si>
    <t>PRODUTIVIDADE FIXADA – USO OBRIGATÓRIO</t>
  </si>
  <si>
    <t>JORNADAS DE TRABALHO DIÁRIAS E SEMANAL</t>
  </si>
  <si>
    <t>(calculada em função da produtividade fixada)</t>
  </si>
  <si>
    <t>Serventes em jornadas de:</t>
  </si>
  <si>
    <t>4h/diárias e 20h/semanais</t>
  </si>
  <si>
    <t>7h e 53min/diárias e 37h e 30min/semanais</t>
  </si>
  <si>
    <t>8h/diárias e 40h/semanais</t>
  </si>
  <si>
    <t>TOTAL DE SERVENTES POR LOCAL</t>
  </si>
  <si>
    <t>TOTAL DE SERVENTES NO CONTRATO</t>
  </si>
  <si>
    <t>Limpador Alpinista em jornadas de:</t>
  </si>
  <si>
    <t>4h/quinzena</t>
  </si>
  <si>
    <t>11h/quinzena</t>
  </si>
  <si>
    <t>TOTAL DE LIMPADORES ALPINISTAS POR LOCAL</t>
  </si>
  <si>
    <t>TOTAL DE LIMPADORES ALPINISTAS NO CONTRATO</t>
  </si>
  <si>
    <t>Nº DE SERVENTES EM JORNADAS DE TRABALHO DIÁRIAS E SEMANAL</t>
  </si>
  <si>
    <t>(calculado em função da produtividade fixada)</t>
  </si>
  <si>
    <t>Tipo de de áreas</t>
  </si>
  <si>
    <t>INTERNA - piso frio</t>
  </si>
  <si>
    <t>INTERNA - almoxarifado / galpão</t>
  </si>
  <si>
    <t>INTERNA – áreas com espaços livres</t>
  </si>
  <si>
    <t>INTERNA - banheiros</t>
  </si>
  <si>
    <t>EXTERNA - pavimentados adjacentes</t>
  </si>
  <si>
    <t>EXTERNA - varrição de passeio</t>
  </si>
  <si>
    <t>EXTERNA - áreas verdes alta frequência</t>
  </si>
  <si>
    <t>EXTERNA - coleta de detritos diária</t>
  </si>
  <si>
    <t>ESQUADRIA - face externa com risco</t>
  </si>
  <si>
    <t>ESQUADRIA - face externa sem risco</t>
  </si>
  <si>
    <t>ESQUADRIA - face interna</t>
  </si>
  <si>
    <t>SERVENTES DE 8H/DIA NO CONTRATO</t>
  </si>
  <si>
    <t>TOTAL DE SERVENTES DE 8H/DIA</t>
  </si>
  <si>
    <t>jornada do servente</t>
  </si>
  <si>
    <t>INSUMOS DIVERSOS</t>
  </si>
  <si>
    <t>Materiais de Limpeza</t>
  </si>
  <si>
    <t>Unidade</t>
  </si>
  <si>
    <t>Preço</t>
  </si>
  <si>
    <t>ESTIMATIVA DE CONSUMO MENSAL POR UNIDADE</t>
  </si>
  <si>
    <t>SANEANTES DOMISSANITÁRIOS</t>
  </si>
  <si>
    <t>Unitário</t>
  </si>
  <si>
    <t>ARF/PFO</t>
  </si>
  <si>
    <t>DMA/PFO</t>
  </si>
  <si>
    <t>ARF/ERE</t>
  </si>
  <si>
    <t>ARF/CRO</t>
  </si>
  <si>
    <t>Água Sanitária de 1ª qualidade</t>
  </si>
  <si>
    <t>galão 5L</t>
  </si>
  <si>
    <t>Álcool Gel 70º</t>
  </si>
  <si>
    <t>litro</t>
  </si>
  <si>
    <t>Álcool Líquido 70º</t>
  </si>
  <si>
    <t>Brilha Inox, aerosol, 420g (para limpeza dos elevadores)</t>
  </si>
  <si>
    <t>frasco</t>
  </si>
  <si>
    <t>Cera líquida incolor</t>
  </si>
  <si>
    <t>Cera Acrílica para piso vinílico</t>
  </si>
  <si>
    <t>Desinfetante Concentrado</t>
  </si>
  <si>
    <t>Desodorizador de ar, aerosol, 360 ml</t>
  </si>
  <si>
    <t>Desodorizante sanitário (pedra)</t>
  </si>
  <si>
    <t>unidade</t>
  </si>
  <si>
    <t>Detergente multiúso</t>
  </si>
  <si>
    <t>Detergente líquido neutro para lavar louça</t>
  </si>
  <si>
    <t>Limpa Pedras</t>
  </si>
  <si>
    <t>Limpa Tecidos em Geral</t>
  </si>
  <si>
    <t>Limpa vidros, 500ml</t>
  </si>
  <si>
    <t>Limpador para limpeza pesada (500 ml)</t>
  </si>
  <si>
    <t>Lustra móveis lavanda (200 ml)</t>
  </si>
  <si>
    <t>Óleo Aromatizante de Eucalipto (100ml)</t>
  </si>
  <si>
    <t>Polidor de metais e cromados (200 ml)</t>
  </si>
  <si>
    <t>Sabão em barra glicerinado (200g)</t>
  </si>
  <si>
    <t>Sabão em pó - 1kg</t>
  </si>
  <si>
    <t>Sabonete líquido cremoso</t>
  </si>
  <si>
    <t>Saponáceo em pó, detergente com 300g</t>
  </si>
  <si>
    <t>ESTIMATIVA DE PREÇO MENSAL POR UNIDADE</t>
  </si>
  <si>
    <t>CUSTO MENSAL DOS SANEANTES DOMISSANITÁRIOS</t>
  </si>
  <si>
    <t>CUSTO ANUAL DOS SANEANTES DOMISSANITÁRIOS</t>
  </si>
  <si>
    <t>COMPLEMENTARES</t>
  </si>
  <si>
    <t>Papel higiênico branco de 1ª qualidade, contendo 30m cada rolo, folha dupla, (pacote com 4 rolos).</t>
  </si>
  <si>
    <t>pacote</t>
  </si>
  <si>
    <t>Papel toalha, branco, 2 dobras, pacote com 1.250 fls de 21 x 22,5cm</t>
  </si>
  <si>
    <t>Papel higiênico branco de 1ª qualidade, contendo 30m cada rolo, folha dupla, (fardo com 64 rolos).</t>
  </si>
  <si>
    <t>Papel toalha, branco, 3 dobras, pacote com 1.250 fls de 22,5 x 26cm</t>
  </si>
  <si>
    <t>CUSTO MENSAL DOS MATERIAIS DE LIMPEZA – COMPLEMENTARES</t>
  </si>
  <si>
    <t>CUSTO ANUAL DOS MATERIAIS DE LIMPEZA – COMPLEMENTARES</t>
  </si>
  <si>
    <t>UTENSÍLIOS</t>
  </si>
  <si>
    <t>Vida Útil</t>
  </si>
  <si>
    <t>ESTIMATIVA DE CONSUMO ANUAL POR UNIDADE</t>
  </si>
  <si>
    <t>(meses)</t>
  </si>
  <si>
    <t>Balde plástico, 20 litros</t>
  </si>
  <si>
    <t>Borrifador com gatilhos</t>
  </si>
  <si>
    <t>Desentupidor de pia</t>
  </si>
  <si>
    <t>Desentupidor de vaso sanitário</t>
  </si>
  <si>
    <t>Disco br 350mm, limpador preto para enceradeira</t>
  </si>
  <si>
    <t>Escova nylon manual, cerdas duras</t>
  </si>
  <si>
    <t>Escova para vaso sanitário</t>
  </si>
  <si>
    <t>Espátula limpa vidro magnética</t>
  </si>
  <si>
    <t>Espátula rígida 12cm, cabo de madeira ou pvc</t>
  </si>
  <si>
    <t>Esponja dupla face, embalagem c/10 unidades</t>
  </si>
  <si>
    <t>Flanela para limpeza, de 1ª qualidade, 30x40cm</t>
  </si>
  <si>
    <t>Kit Unger Completo – Limpeza de Vidro</t>
  </si>
  <si>
    <t>Lã de aço (pacote com 8 unidades)</t>
  </si>
  <si>
    <t>Luva PVC amarela</t>
  </si>
  <si>
    <t>par</t>
  </si>
  <si>
    <t>Mangueira de borracha ¾, rolo de 30m</t>
  </si>
  <si>
    <t>Mangueira de borracha ¾, rolo de 60m</t>
  </si>
  <si>
    <t>Pá de Lixo, com cabo longo</t>
  </si>
  <si>
    <t>Pano de chão/saco alvejado, 45x70 cm</t>
  </si>
  <si>
    <t>Pincel chato, nº 16, para limpeza teclado computador</t>
  </si>
  <si>
    <t>Rastelo 14 dentes reforçado, cabo de madeira</t>
  </si>
  <si>
    <t>Refil para embalador de guarda-chuvas molhados, pacote c/ 1.000</t>
  </si>
  <si>
    <t>Rodo com  2 borrachas - 40cm de largura, com cabo</t>
  </si>
  <si>
    <t>Rodo com espuma</t>
  </si>
  <si>
    <t>Saco de lixo 100L, pacote com 100un, cor preta</t>
  </si>
  <si>
    <t>Saco de lixo 60L, pacote com 100un, cor preta</t>
  </si>
  <si>
    <t>Saco de lixo 40L, pacote com 100un, cor preta</t>
  </si>
  <si>
    <t>Saco para aspirador de pó, embalagem com 3 unidades</t>
  </si>
  <si>
    <t>Vassoura limpar teto</t>
  </si>
  <si>
    <t>Vassoura nylon nº 03</t>
  </si>
  <si>
    <t>Vassoura tipo gari, 60 cm</t>
  </si>
  <si>
    <t>ESTIMATIVA DE PREÇO ANUAL POR UNIDADE</t>
  </si>
  <si>
    <t>CUSTO ANUAL DOS UTENSÍLIOS</t>
  </si>
  <si>
    <t>CUSTO MENSAL DOS UTENSÍLIOS</t>
  </si>
  <si>
    <t>EQUIPAMENTOS</t>
  </si>
  <si>
    <t>Quant. a disponibilizar</t>
  </si>
  <si>
    <t>Depreciação</t>
  </si>
  <si>
    <t>Quant.</t>
  </si>
  <si>
    <t>ESTIMATIVA ANUAL DE QUANTIDADES POR UNIDADE</t>
  </si>
  <si>
    <t>(em meses)</t>
  </si>
  <si>
    <t>Anual</t>
  </si>
  <si>
    <t>Aspirador de pó / água</t>
  </si>
  <si>
    <t>Botina de segurança</t>
  </si>
  <si>
    <t>Carrinho para transporte de material de limpeza completo</t>
  </si>
  <si>
    <t>Cadeira suspensa manual / balancim individual</t>
  </si>
  <si>
    <t>Capacete de segurança aba frontal com suspensão de polietileno com jugular</t>
  </si>
  <si>
    <t>Cinturão de segurança tipo paraquedista, fivela em aço, ajuste no suspensário, cintura e pernas</t>
  </si>
  <si>
    <t>Corda de poliamida 12 mm, tipo bombeiro, para trabalho em altura</t>
  </si>
  <si>
    <t>metro</t>
  </si>
  <si>
    <t>Dispenser copos descartáveis (água e café)</t>
  </si>
  <si>
    <t>Dispenser para papel tolha nos sanitários e copas</t>
  </si>
  <si>
    <t>Dispenser para sabonete líquido</t>
  </si>
  <si>
    <t>Embalador para guarda-chuvas molhados</t>
  </si>
  <si>
    <t>Enceiradeira Industrial</t>
  </si>
  <si>
    <t>Escada de alumínio botafogo 7 degraus</t>
  </si>
  <si>
    <t>Kit carrinho MOP completo, balde espremedor Am 30 litros, placa sinalizadora</t>
  </si>
  <si>
    <t>Lavadora a jato de alta pressão</t>
  </si>
  <si>
    <t>Talabarte de segurança, 2 mosquetões, trava dupla, 53 mm de abertura, com absorvedor de energia</t>
  </si>
  <si>
    <t>ESTIMATIVA ANUAL DE PREÇOS POR UNIDADE</t>
  </si>
  <si>
    <t>CUSTO ANUAL DOS EQUIPAMENTOS</t>
  </si>
  <si>
    <t>CUSTO MENSAL DOS EQUIPAMENTOS</t>
  </si>
  <si>
    <t>UNIFORMES</t>
  </si>
  <si>
    <t>Quantidade Anual</t>
  </si>
  <si>
    <t>Valor Unitário</t>
  </si>
  <si>
    <t>Custo Anual</t>
  </si>
  <si>
    <t>Camiseta manga curta</t>
  </si>
  <si>
    <t>Camiseta manga longa</t>
  </si>
  <si>
    <t>Conjunto de calça e jaleco em microfibra gabardine</t>
  </si>
  <si>
    <t>conjunto</t>
  </si>
  <si>
    <t>Jaqueta/Japona de Nylon</t>
  </si>
  <si>
    <t>Meias de algodão (pacote com 3 unidades)</t>
  </si>
  <si>
    <t>Moletom em tecido interno peluciado ou suéter em lã média</t>
  </si>
  <si>
    <t>Sapatos ou Tênis macio e confortável, adequado às atividades</t>
  </si>
  <si>
    <t>CUSTO ANUAL DOS UNIFORMES PARA 1 SERVENTE</t>
  </si>
  <si>
    <t>CUSTO MENSAL DOS UNIFORMES PARA 1 SERVENTE</t>
  </si>
  <si>
    <t>QUADRO RESUMO</t>
  </si>
  <si>
    <t>CUSTO</t>
  </si>
  <si>
    <t>ANUAL</t>
  </si>
  <si>
    <t>MENSAL</t>
  </si>
  <si>
    <t>Materiais de Limpeza – SANEANTES DOMISSANITÁRIOS</t>
  </si>
  <si>
    <t>Materiais de Limpeza – COMPLEMENTARES</t>
  </si>
  <si>
    <t>Materiais de Limpeza – UTENSÍLIOS</t>
  </si>
  <si>
    <t>MATERIAIS</t>
  </si>
  <si>
    <t>TOTAIS</t>
  </si>
  <si>
    <t>REAJUSTE DOS INSUMOS</t>
  </si>
  <si>
    <t>Variação do ... no período de ...</t>
  </si>
  <si>
    <t>ACUMULADO</t>
  </si>
  <si>
    <t>Quantidade da mão de obra alocada na prestação dos serviços (informação oriunda da aba 'cálculo de serventes')</t>
  </si>
  <si>
    <t>TOTAIS DE MATERIAIS por servente</t>
  </si>
  <si>
    <t>TOTAIS DE EQUIPAMENTOS por servente</t>
  </si>
  <si>
    <t>TOTAIS DE UNIFORMES por servente</t>
  </si>
  <si>
    <t>TOTAL POR SERVENTE</t>
  </si>
  <si>
    <t>OBS (1): os custos totais com materiais e equipamentos são considerados fixos, qualquer que seja a produtividade adotada pois são fixados em função da área a ser limpa e conservada e não dependem do quantitativo de mão de obra utilizada.</t>
  </si>
  <si>
    <t>OBS (2): os custos totais com uniformes dependem do número de serventes, o qual varia de acordo com a produtividade adotada.</t>
  </si>
  <si>
    <t>OBS (3): a vida útil, os quantitativos e os preços dos insumos são estimados pela administração com base no contrato anterior, sem o caráter de estudo técnico, portanto devem ser calculados pela licitante, de acordo com sua capacidade de gerenciamento de aquisições.</t>
  </si>
  <si>
    <t xml:space="preserve">OBS (4): os serviços de dedetização e desratização, de limpeza das caixas d'água e limpeza de fachada serão considerados devidos somente se efetivamente prestados e seu pagamento está condicionado ao envio, pela contratada, dos respectivos laudos técnicos referentes a cada serviço.  </t>
  </si>
  <si>
    <r>
      <t>OBS (5): os serviços de dedetização e desratização serão prestados mediante demanda da fiscalização de contratos.
Área de dedetização e desratização: ARF PFO área de 3.867,64 m</t>
    </r>
    <r>
      <rPr>
        <vertAlign val="superscript"/>
        <sz val="10"/>
        <color rgb="FFFF0000"/>
        <rFont val="Arial1"/>
      </rPr>
      <t>2</t>
    </r>
    <r>
      <rPr>
        <sz val="11"/>
        <color rgb="FFFF0000"/>
        <rFont val="Arial1"/>
      </rPr>
      <t>, DMA PFO área de 898,24 m</t>
    </r>
    <r>
      <rPr>
        <vertAlign val="superscript"/>
        <sz val="10"/>
        <color rgb="FFFF0000"/>
        <rFont val="Arial1"/>
      </rPr>
      <t>2</t>
    </r>
    <r>
      <rPr>
        <sz val="11"/>
        <color rgb="FFFF0000"/>
        <rFont val="Arial1"/>
      </rPr>
      <t>, ARF ERE área de 286 m</t>
    </r>
    <r>
      <rPr>
        <vertAlign val="superscript"/>
        <sz val="10"/>
        <color rgb="FFFF0000"/>
        <rFont val="Arial1"/>
      </rPr>
      <t>2</t>
    </r>
    <r>
      <rPr>
        <sz val="11"/>
        <color rgb="FFFF0000"/>
        <rFont val="Arial1"/>
      </rPr>
      <t>, ARF CRO área de 199,94 m</t>
    </r>
    <r>
      <rPr>
        <vertAlign val="superscript"/>
        <sz val="10"/>
        <color rgb="FFFF0000"/>
        <rFont val="Arial1"/>
      </rPr>
      <t>2</t>
    </r>
    <r>
      <rPr>
        <sz val="11"/>
        <color rgb="FFFF0000"/>
        <rFont val="Arial1"/>
      </rPr>
      <t xml:space="preserve"> e ARF LVA área de 221,46 m</t>
    </r>
    <r>
      <rPr>
        <vertAlign val="superscript"/>
        <sz val="10"/>
        <color rgb="FFFF0000"/>
        <rFont val="Arial1"/>
      </rPr>
      <t>2</t>
    </r>
  </si>
  <si>
    <r>
      <t>OBS (6): os serviços de limpeza das caixas d'água serão prestados a cada seis meses, de acordo com a legislação vigente.
ARF/PFO: 2 reservatórios um de 47 m</t>
    </r>
    <r>
      <rPr>
        <vertAlign val="superscript"/>
        <sz val="10"/>
        <color rgb="FFFF0000"/>
        <rFont val="Arial1"/>
      </rPr>
      <t>3</t>
    </r>
    <r>
      <rPr>
        <sz val="11"/>
        <color rgb="FFFF0000"/>
        <rFont val="Arial1"/>
      </rPr>
      <t xml:space="preserve"> e outro de 27 m</t>
    </r>
    <r>
      <rPr>
        <vertAlign val="superscript"/>
        <sz val="10"/>
        <color rgb="FFFF0000"/>
        <rFont val="Arial1"/>
      </rPr>
      <t>3</t>
    </r>
    <r>
      <rPr>
        <vertAlign val="superscript"/>
        <sz val="10"/>
        <color rgb="FFFF0000"/>
        <rFont val="Arial1"/>
      </rPr>
      <t xml:space="preserve">
</t>
    </r>
    <r>
      <rPr>
        <sz val="11"/>
        <color rgb="FFFF0000"/>
        <rFont val="Arial1"/>
      </rPr>
      <t>DMA/PFO: 1 reservatório de 1 m</t>
    </r>
    <r>
      <rPr>
        <vertAlign val="superscript"/>
        <sz val="10"/>
        <color rgb="FFFF0000"/>
        <rFont val="Arial1"/>
      </rPr>
      <t>3</t>
    </r>
  </si>
  <si>
    <r>
      <t xml:space="preserve">LIMPEZA - Regime de Tributação: </t>
    </r>
    <r>
      <rPr>
        <b/>
        <sz val="18"/>
        <color rgb="FF0000FF"/>
        <rFont val="Liberation Sans1"/>
      </rPr>
      <t>Lucro Real</t>
    </r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</si>
  <si>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</si>
  <si>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</si>
  <si>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</si>
  <si>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</si>
  <si>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</si>
  <si>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</si>
  <si>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</si>
  <si>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</si>
  <si>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</si>
  <si>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</si>
  <si>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</si>
  <si>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</si>
  <si>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</si>
  <si>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
Limpeza e Conservação Predial</t>
  </si>
  <si>
    <t>Unidade
de
Medida</t>
  </si>
  <si>
    <t>Quantidade total a contratar (Em função da unidade de medida)</t>
  </si>
  <si>
    <t>a) Áreas internas - Pisos frios</t>
  </si>
  <si>
    <t>m2</t>
  </si>
  <si>
    <r>
      <rPr>
        <sz val="10"/>
        <color rgb="FF000000"/>
        <rFont val="Liberation Sans1"/>
      </rPr>
      <t xml:space="preserve">b) </t>
    </r>
    <r>
      <rPr>
        <b/>
        <sz val="11"/>
        <color rgb="FF3366FF"/>
        <rFont val="Arial1"/>
      </rPr>
      <t>Banheiros</t>
    </r>
  </si>
  <si>
    <t>TOTAL DA ÁREA INTERNA</t>
  </si>
  <si>
    <t>TOTAL GERAL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</si>
  <si>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</si>
  <si>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Liberation Sans1"/>
      </rPr>
      <t>Mão de obra</t>
    </r>
    <r>
      <rPr>
        <b/>
        <sz val="12"/>
        <color rgb="FF000000"/>
        <rFont val="Liberation Sans1"/>
      </rPr>
      <t xml:space="preserve">
</t>
    </r>
    <r>
      <rPr>
        <b/>
        <sz val="11"/>
        <color rgb="FF000000"/>
        <rFont val="Liberation Sans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</si>
  <si>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</si>
  <si>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</si>
  <si>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</si>
  <si>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</si>
  <si>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r>
      <t xml:space="preserve">Salário Normativo da Categoria Profissional - </t>
    </r>
    <r>
      <rPr>
        <b/>
        <sz val="9"/>
        <color rgb="FF0000FF"/>
        <rFont val="Liberation Sans1"/>
      </rPr>
      <t>para a jornada de 44 h/sem</t>
    </r>
  </si>
  <si>
    <t>Categoria Profissional (vinculada à execução contratual)</t>
  </si>
  <si>
    <t xml:space="preserve">      servente de limpeza</t>
  </si>
  <si>
    <t>Data-Base da Categoria (dia/mês/ano)</t>
  </si>
  <si>
    <t>Nota 1: Deverá ser elaborado um quadro para cada tipo de serviço.
Nota 2: A planilha será calculada considerando o valor mensal do empregado.</t>
  </si>
  <si>
    <t>Módulo 1: Composição da Remuneração</t>
  </si>
  <si>
    <t>Composição da Remuneração</t>
  </si>
  <si>
    <t>Percentual
(R$)</t>
  </si>
  <si>
    <t>Valor
(R$)</t>
  </si>
  <si>
    <r>
      <t xml:space="preserve">Salário-Base </t>
    </r>
    <r>
      <rPr>
        <b/>
        <sz val="8"/>
        <color rgb="FFFF0000"/>
        <rFont val="Liberation Sans1"/>
      </rPr>
      <t>(valor para somente 1 servente de limpeza)</t>
    </r>
  </si>
  <si>
    <r>
      <t xml:space="preserve">Adicional de Insalubridade </t>
    </r>
    <r>
      <rPr>
        <b/>
        <sz val="8"/>
        <color rgb="FFFF0000"/>
        <rFont val="Liberation Sans1"/>
      </rPr>
      <t>(40% do SB conf cláus 17ª da CCT 2025)</t>
    </r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</si>
  <si>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</si>
  <si>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</si>
  <si>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</si>
  <si>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</si>
  <si>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Submódulo 2.1 – 13º (décimo terceiro) Salário e Adicional de Férias</t>
  </si>
  <si>
    <t>2.1</t>
  </si>
  <si>
    <r>
      <t>13º (décimo terceiro) Salário</t>
    </r>
    <r>
      <rPr>
        <b/>
        <sz val="10"/>
        <color rgb="FF993366"/>
        <rFont val="Liberation Sans1"/>
      </rPr>
      <t xml:space="preserve"> </t>
    </r>
    <r>
      <rPr>
        <b/>
        <sz val="11"/>
        <color rgb="FF000000"/>
        <rFont val="Arial1"/>
      </rPr>
      <t>e Adicional de Férias</t>
    </r>
  </si>
  <si>
    <t>Valor (R$)</t>
  </si>
  <si>
    <r>
      <t>13º (décimo terceiro) Salário</t>
    </r>
    <r>
      <rPr>
        <b/>
        <sz val="11"/>
        <color rgb="FF000000"/>
        <rFont val="Liberation Sans1"/>
      </rPr>
      <t xml:space="preserve"> </t>
    </r>
    <r>
      <rPr>
        <b/>
        <sz val="8"/>
        <color rgb="FFFF0000"/>
        <rFont val="Liberation Sans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</si>
  <si>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Liberation Sans1"/>
      </rPr>
      <t>Adicional de Férias</t>
    </r>
    <r>
      <rPr>
        <b/>
        <sz val="10"/>
        <color rgb="FF808000"/>
        <rFont val="Liberation Sans1"/>
      </rPr>
      <t xml:space="preserve"> </t>
    </r>
    <r>
      <rPr>
        <b/>
        <sz val="8"/>
        <color rgb="FFFF0000"/>
        <rFont val="Liberation Sans1"/>
      </rPr>
      <t>Obrigatória a cotação de 3,025% sobre o valor do Módulo 1 - Composição da Remuneração, conforme Anexo XII da IN 5/17 (Férias + Adicional = 12,10% = 9,075% + 3,025%).</t>
    </r>
    <r>
      <rPr>
        <b/>
        <sz val="8"/>
        <color rgb="FF3366FF"/>
        <rFont val="Liberation Sans1"/>
      </rPr>
      <t xml:space="preserve"> </t>
    </r>
    <r>
      <rPr>
        <b/>
        <sz val="8"/>
        <color rgb="FF2A0CDE"/>
        <rFont val="Liberation Sans1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</si>
  <si>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>Nota 1: Como a planilha de custos e formação de preços é calculada mensalmente, provisiona-se proporcionalmente 1/12 (um doze avos) dos valores referentes à gratificação natalina, e adicional de férias.
Nota 2: O adicional de férias contido no Submódulo 2.1 corresponde a 3,025% do Módulo 1, em face do Anexo XII da IN nº 5/2017 exigir 12,10% no somatório de Férias + 1/3 de Férias (9,075% + 3,025%).</t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</si>
  <si>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Liberation Sans1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</si>
  <si>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</si>
  <si>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</si>
  <si>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</si>
  <si>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</si>
  <si>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</si>
  <si>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Liberation Sans1"/>
      </rPr>
      <t>Cálculo do valor: % do RAT (Riscos Ambientais do Trabalho)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</si>
  <si>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</si>
  <si>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</si>
  <si>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</si>
  <si>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</si>
  <si>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</si>
  <si>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</si>
  <si>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</si>
  <si>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</si>
  <si>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</si>
  <si>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</si>
  <si>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</si>
  <si>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</si>
  <si>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</si>
  <si>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</si>
  <si>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</si>
  <si>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9"/>
        <color rgb="FFFF0000"/>
        <rFont val="Liberation Sans1"/>
      </rPr>
      <t>Cálculo do valor: [(2xVTx21) – (6%xSB)]</t>
    </r>
  </si>
  <si>
    <r>
      <rPr>
        <b/>
        <sz val="9"/>
        <color rgb="FFFF0000"/>
        <rFont val="Liberation Sans1"/>
      </rPr>
      <t>A.1) Valor da passagem do transporte coletivo no município de prestação dos serviços:</t>
    </r>
  </si>
  <si>
    <r>
      <rPr>
        <b/>
        <sz val="9"/>
        <color rgb="FFFF0000"/>
        <rFont val="Liberation Sans1"/>
      </rPr>
      <t>A.2) Quantidade de passagens por dia por empregado:</t>
    </r>
  </si>
  <si>
    <r>
      <rPr>
        <b/>
        <sz val="9"/>
        <color rgb="FFFF0000"/>
        <rFont val="Liberation Sans1"/>
      </rPr>
      <t>A.3) Quantidade de dias do mês de recebimento de passagens</t>
    </r>
  </si>
  <si>
    <r>
      <rPr>
        <sz val="9"/>
        <color rgb="FF000000"/>
        <rFont val="Liberation Sans"/>
        <family val="2"/>
      </rPr>
      <t xml:space="preserve">A.4) Participação do empregado em percentual do salário-base </t>
    </r>
    <r>
      <rPr>
        <sz val="7"/>
        <color rgb="FF000000"/>
        <rFont val="Liberation Sans"/>
        <family val="2"/>
      </rPr>
      <t>(cláus. 21ª da CCT 2025)</t>
    </r>
  </si>
  <si>
    <r>
      <t xml:space="preserve">Auxílio-Refeição/Alimentação </t>
    </r>
    <r>
      <rPr>
        <b/>
        <sz val="9"/>
        <color rgb="FFFF0000"/>
        <rFont val="Liberation Sans1"/>
      </rPr>
      <t>Cálculo do valor = [(21xVA)x(1-</t>
    </r>
    <r>
      <rPr>
        <b/>
        <sz val="9"/>
        <color rgb="FF0000FF"/>
        <rFont val="Liberation Sans1"/>
      </rPr>
      <t>0,19%</t>
    </r>
    <r>
      <rPr>
        <b/>
        <sz val="9"/>
        <color rgb="FFFF0000"/>
        <rFont val="Liberation Sans1"/>
      </rPr>
      <t>)]</t>
    </r>
  </si>
  <si>
    <t>B.1) Valor do auxílio-alimentação (cláusula 19ª da CCT 2025):</t>
  </si>
  <si>
    <r>
      <rPr>
        <b/>
        <sz val="9"/>
        <color rgb="FFFF0000"/>
        <rFont val="Liberation Sans1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</si>
  <si>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</si>
  <si>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</si>
  <si>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r>
      <t xml:space="preserve">Plano de Benefício Social Familiar </t>
    </r>
    <r>
      <rPr>
        <b/>
        <sz val="9"/>
        <color rgb="FFFF0000"/>
        <rFont val="Liberation Sans1"/>
      </rPr>
      <t xml:space="preserve">(cláusula 30ª da CCT 2025) </t>
    </r>
    <r>
      <rPr>
        <b/>
        <sz val="9"/>
        <color rgb="FF0000FF"/>
        <rFont val="Liberation Sans1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</si>
  <si>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</si>
  <si>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</si>
  <si>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</si>
  <si>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</si>
  <si>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</si>
  <si>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</si>
  <si>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</si>
  <si>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</si>
  <si>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t xml:space="preserve">Aviso Prévio Indenizado </t>
    </r>
    <r>
      <rPr>
        <b/>
        <sz val="9"/>
        <color rgb="FFFF0000"/>
        <rFont val="Liberation Sans1"/>
      </rPr>
      <t xml:space="preserve">Cálculo do valor = [Rem/12 + 13º/12 + (Férias + 1/3 Férias)/12] x (30/30=1) x 5% de rotatividade anual - Os reflexos de 13º, F e 1/3F são referentes a 1 mês de APInd </t>
    </r>
    <r>
      <rPr>
        <b/>
        <sz val="8"/>
        <color rgb="FFFF0000"/>
        <rFont val="Liberation Sans1"/>
      </rPr>
      <t xml:space="preserve">- </t>
    </r>
    <r>
      <rPr>
        <b/>
        <sz val="8"/>
        <color rgb="FF0000FF"/>
        <rFont val="Liberation Sans1"/>
      </rPr>
      <t>Na prorrogação, poderão ser considerados 3 dias conforme Lei nº 12.506/2011, dependendo da análise do nº de ocorrências deste evento no período.</t>
    </r>
  </si>
  <si>
    <t>Incidência do FGTS sobre o Aviso Prévio Indenizado</t>
  </si>
  <si>
    <r>
      <t xml:space="preserve">Aviso Prévio Trabalhado </t>
    </r>
    <r>
      <rPr>
        <b/>
        <sz val="9"/>
        <color rgb="FFFF0000"/>
        <rFont val="Liberation Sans1"/>
      </rPr>
      <t>Cálculo do valor= [(Rem/30)x7]/</t>
    </r>
    <r>
      <rPr>
        <b/>
        <sz val="9"/>
        <color rgb="FF0000FF"/>
        <rFont val="Liberation Sans1"/>
      </rPr>
      <t>12</t>
    </r>
    <r>
      <rPr>
        <b/>
        <sz val="9"/>
        <color rgb="FFFF0000"/>
        <rFont val="Liberation Sans1"/>
      </rPr>
      <t xml:space="preserve"> meses do contratox</t>
    </r>
    <r>
      <rPr>
        <b/>
        <sz val="9"/>
        <color rgb="FF0000FF"/>
        <rFont val="Liberation Sans1"/>
      </rPr>
      <t>100%</t>
    </r>
    <r>
      <rPr>
        <b/>
        <sz val="9"/>
        <color rgb="FFFF0000"/>
        <rFont val="Liberation Sans1"/>
      </rPr>
      <t xml:space="preserve"> dos empregados - ao final do contrato</t>
    </r>
    <r>
      <rPr>
        <b/>
        <sz val="11"/>
        <color rgb="FF000000"/>
        <rFont val="Arial1"/>
      </rPr>
      <t xml:space="preserve"> </t>
    </r>
    <r>
      <rPr>
        <b/>
        <sz val="8"/>
        <color rgb="FF000000"/>
        <rFont val="Liberation Sans1"/>
      </rPr>
      <t xml:space="preserve">- </t>
    </r>
    <r>
      <rPr>
        <b/>
        <sz val="8"/>
        <color rgb="FF0000FF"/>
        <rFont val="Liberation Sans1"/>
      </rPr>
      <t>Na prorrogação, poderão ser considerados 3 dias conforme Lei nº 12.506/2011, dependendo da análise do nº de ocorrências deste evento no período.</t>
    </r>
  </si>
  <si>
    <t xml:space="preserve">Incidência de GPS, FGTS e outras contribuições sobre o Aviso Prévio Trabalhado         </t>
  </si>
  <si>
    <r>
      <t xml:space="preserve">Multa do FGTS sobre o Aviso Prévio Trabalhado e sobre o Aviso Prévio Indenizado </t>
    </r>
    <r>
      <rPr>
        <b/>
        <sz val="8"/>
        <color rgb="FFFF0000"/>
        <rFont val="Liberation Sans1"/>
      </rPr>
      <t>Obrigatória a cotação de 4% sobre o valor do Módulo 1 – Composição da Remuneração, conforme Anexo XII da IN Seges nº 5/2017</t>
    </r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</si>
  <si>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</si>
  <si>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</si>
  <si>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r>
      <t xml:space="preserve">Base de cálculo para o Custo de Reposição do Profissional Ausente (substituto): BCCPA = MÓDULO 1 + MÓDULO 2 (-VA - VT) + FÉRIAS + MÓDULO 3 - </t>
    </r>
    <r>
      <rPr>
        <b/>
        <sz val="11"/>
        <color rgb="FFFF0000"/>
        <rFont val="Liberation Sans1"/>
      </rPr>
      <t>exceto o 1) Substituto da cobertura de Férias; e 2) o Afastamento Maternidade, pois que neste a Rem e o 13º podem ser compensados pelo INSS, e que têm cálculos diferenciados, conforme neles constam.</t>
    </r>
  </si>
  <si>
    <t>MÓD 1 =</t>
  </si>
  <si>
    <r>
      <t xml:space="preserve">MÓD 2 </t>
    </r>
    <r>
      <rPr>
        <b/>
        <sz val="10"/>
        <color rgb="FFFF0000"/>
        <rFont val="Liberation Sans1"/>
      </rPr>
      <t>(sem VA e VT)</t>
    </r>
    <r>
      <rPr>
        <b/>
        <sz val="11"/>
        <color rgb="FF0000FF"/>
        <rFont val="Arial1"/>
      </rPr>
      <t xml:space="preserve"> + Férias =</t>
    </r>
  </si>
  <si>
    <t>MÓD 3 =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</si>
  <si>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</si>
  <si>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</si>
  <si>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</si>
  <si>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Liberation Sans1"/>
      </rPr>
      <t>Substituto na cobertura de Férias</t>
    </r>
    <r>
      <rPr>
        <b/>
        <sz val="11"/>
        <color rgb="FF000000"/>
        <rFont val="Arial1"/>
      </rPr>
      <t xml:space="preserve"> </t>
    </r>
    <r>
      <rPr>
        <b/>
        <sz val="9"/>
        <color rgb="FFFF0000"/>
        <rFont val="Liberation Sans1"/>
      </rPr>
      <t xml:space="preserve">Obrigatória a cotação de 9,075% sobre o valor do (Módulo 1 - Composição da Remuneração </t>
    </r>
    <r>
      <rPr>
        <b/>
        <sz val="9"/>
        <color rgb="FF0000FF"/>
        <rFont val="Liberation Sans1"/>
      </rPr>
      <t>mais o</t>
    </r>
    <r>
      <rPr>
        <b/>
        <sz val="9"/>
        <color rgb="FF000000"/>
        <rFont val="Liberation Sans1"/>
      </rPr>
      <t xml:space="preserve"> </t>
    </r>
    <r>
      <rPr>
        <b/>
        <sz val="9"/>
        <color rgb="FFFF0000"/>
        <rFont val="Liberation Sans1"/>
      </rPr>
      <t>percentual do Submódulo 2.2 sobre o cálculo anterior, conforme Anexo XII da IN 5/17 (Férias + Adicional = 12,10% = 9,075% + 3,025%)</t>
    </r>
  </si>
  <si>
    <r>
      <rPr>
        <b/>
        <sz val="12"/>
        <color rgb="FF000000"/>
        <rFont val="Liberation Sans1"/>
      </rPr>
      <t xml:space="preserve">Substituto na cobertura de Ausências Legais </t>
    </r>
    <r>
      <rPr>
        <b/>
        <sz val="9"/>
        <color rgb="FFFF0000"/>
        <rFont val="Liberation Sans1"/>
      </rPr>
      <t>Cálculo do valor = [(</t>
    </r>
    <r>
      <rPr>
        <b/>
        <sz val="9"/>
        <color rgb="FF0000FF"/>
        <rFont val="Liberation Sans1"/>
      </rPr>
      <t>BCCPA</t>
    </r>
    <r>
      <rPr>
        <b/>
        <sz val="9"/>
        <color rgb="FFFF0000"/>
        <rFont val="Liberation Sans1"/>
      </rPr>
      <t>/30)x2dias]/24</t>
    </r>
  </si>
  <si>
    <r>
      <rPr>
        <b/>
        <sz val="12"/>
        <color rgb="FF000000"/>
        <rFont val="Liberation Sans1"/>
      </rPr>
      <t>Substituto na cobertura de Licença-Paternidade</t>
    </r>
    <r>
      <rPr>
        <b/>
        <sz val="12"/>
        <color rgb="FF000000"/>
        <rFont val="Liberation Sans1"/>
      </rPr>
      <t xml:space="preserve">
</t>
    </r>
    <r>
      <rPr>
        <b/>
        <sz val="9"/>
        <color rgb="FFFF0000"/>
        <rFont val="Liberation Sans1"/>
      </rPr>
      <t>Cálculo do valor = {[(</t>
    </r>
    <r>
      <rPr>
        <b/>
        <sz val="9"/>
        <color rgb="FF0000FF"/>
        <rFont val="Liberation Sans1"/>
      </rPr>
      <t>BCCPA</t>
    </r>
    <r>
      <rPr>
        <b/>
        <sz val="9"/>
        <color rgb="FFFF0000"/>
        <rFont val="Liberation Sans1"/>
      </rPr>
      <t>/30)x5dias]/24}x3%</t>
    </r>
  </si>
  <si>
    <r>
      <t xml:space="preserve">Substituto na cobertura de Ausência por acidente de trabalho
</t>
    </r>
    <r>
      <rPr>
        <b/>
        <sz val="9"/>
        <color rgb="FFFF0000"/>
        <rFont val="Liberation Sans1"/>
      </rPr>
      <t>Cálculo do valor = [(</t>
    </r>
    <r>
      <rPr>
        <b/>
        <sz val="9"/>
        <color rgb="FF0000FF"/>
        <rFont val="Liberation Sans1"/>
      </rPr>
      <t>BCCPA</t>
    </r>
    <r>
      <rPr>
        <b/>
        <sz val="9"/>
        <color rgb="FFFF0000"/>
        <rFont val="Liberation Sans1"/>
      </rPr>
      <t>) sobre a Rem)/30x1,94 dias]/24</t>
    </r>
  </si>
  <si>
    <r>
      <rPr>
        <b/>
        <sz val="12"/>
        <color rgb="FF000000"/>
        <rFont val="Liberation Sans1"/>
      </rPr>
      <t>Substituto na cobertura de Afastamento Maternidade</t>
    </r>
    <r>
      <rPr>
        <b/>
        <sz val="12"/>
        <color rgb="FF000000"/>
        <rFont val="Liberation Sans1"/>
      </rPr>
      <t xml:space="preserve">
</t>
    </r>
    <r>
      <rPr>
        <b/>
        <sz val="9"/>
        <color rgb="FFFF0000"/>
        <rFont val="Liberation Sans1"/>
      </rPr>
      <t>Cálculo do valor = [((Férias + Férias / 3) + SUB2.2 x (Férias + Férias / 3)) x (4/12)] x 2% + [( FGTS x Rem + SUB 2.2 x 13º</t>
    </r>
    <r>
      <rPr>
        <b/>
        <sz val="9"/>
        <color rgb="FF0000FF"/>
        <rFont val="Liberation Sans1"/>
      </rPr>
      <t xml:space="preserve"> </t>
    </r>
    <r>
      <rPr>
        <b/>
        <sz val="9"/>
        <color rgb="FFFF0000"/>
        <rFont val="Liberation Sans1"/>
      </rPr>
      <t>+ SUB2.3 – VA – VT + MÓD3) x (4/24)] } x 4%</t>
    </r>
    <r>
      <rPr>
        <b/>
        <sz val="9"/>
        <color rgb="FFFF0000"/>
        <rFont val="Liberation Sans1"/>
      </rPr>
      <t xml:space="preserve">
</t>
    </r>
    <r>
      <rPr>
        <b/>
        <sz val="8"/>
        <color rgb="FF0000FF"/>
        <rFont val="Liberation Sans1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</si>
  <si>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t xml:space="preserve">Substituto na cobertura de Ausência por doença
</t>
    </r>
    <r>
      <rPr>
        <b/>
        <sz val="9"/>
        <color rgb="FFFF0000"/>
        <rFont val="Liberation Sans1"/>
      </rPr>
      <t>Cálculo do valor = [(</t>
    </r>
    <r>
      <rPr>
        <b/>
        <sz val="9"/>
        <color rgb="FF0000FF"/>
        <rFont val="Liberation Sans1"/>
      </rPr>
      <t>BCCPA</t>
    </r>
    <r>
      <rPr>
        <b/>
        <sz val="9"/>
        <color rgb="FFFF0000"/>
        <rFont val="Liberation Sans1"/>
      </rPr>
      <t>)/30)x6dias]/24</t>
    </r>
    <r>
      <rPr>
        <b/>
        <sz val="9"/>
        <color rgb="FFFF0000"/>
        <rFont val="Liberation Sans1"/>
      </rPr>
      <t xml:space="preserve">
</t>
    </r>
    <r>
      <rPr>
        <b/>
        <sz val="8"/>
        <color rgb="FF0000FF"/>
        <rFont val="Liberation Sans1"/>
      </rPr>
      <t>Incluído por permissão da IN Seges nº 5/2017, Anexo VII-B, item 1.7, alíneas "b" e "c".5.</t>
    </r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</si>
  <si>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</si>
  <si>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</si>
  <si>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</si>
  <si>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</si>
  <si>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</si>
  <si>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</si>
  <si>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</si>
  <si>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</si>
  <si>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</si>
  <si>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</si>
  <si>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</si>
  <si>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Serviços</t>
  </si>
  <si>
    <t>Outros (especificar)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</si>
  <si>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</si>
  <si>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</si>
  <si>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</si>
  <si>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</si>
  <si>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</si>
  <si>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</si>
  <si>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</si>
  <si>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</si>
  <si>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</si>
  <si>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</si>
  <si>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b/>
        <sz val="12"/>
        <color rgb="FF000000"/>
        <rFont val="Liberation Sans1"/>
      </rPr>
      <t>a) Cofins</t>
    </r>
    <r>
      <rPr>
        <b/>
        <sz val="10"/>
        <color rgb="FF000000"/>
        <rFont val="Liberation Sans1"/>
      </rPr>
      <t xml:space="preserve"> </t>
    </r>
    <r>
      <rPr>
        <sz val="9"/>
        <color rgb="FFFF0000"/>
        <rFont val="Liberation Sans1"/>
      </rPr>
      <t>(depende do regime de tributação - utilizada a hipótese de Lucro Real)</t>
    </r>
    <r>
      <rPr>
        <sz val="9"/>
        <color rgb="FFFF0000"/>
        <rFont val="Liberation Sans1"/>
      </rPr>
      <t xml:space="preserve">
</t>
    </r>
    <r>
      <rPr>
        <b/>
        <sz val="8"/>
        <color rgb="FF0000FF"/>
        <rFont val="Liberation Sans1"/>
      </rPr>
      <t>Os licitantes optantes ou obrigados ao regime não cumulativo da Cofins devem cotar a alíquota média, com demonstração</t>
    </r>
  </si>
  <si>
    <r>
      <rPr>
        <b/>
        <sz val="12"/>
        <color rgb="FF000000"/>
        <rFont val="Liberation Sans1"/>
      </rPr>
      <t>b) PIS</t>
    </r>
    <r>
      <rPr>
        <b/>
        <sz val="10"/>
        <color rgb="FF000000"/>
        <rFont val="Liberation Sans1"/>
      </rPr>
      <t xml:space="preserve"> </t>
    </r>
    <r>
      <rPr>
        <sz val="9"/>
        <color rgb="FFFF0000"/>
        <rFont val="Liberation Sans1"/>
      </rPr>
      <t>(depende do regime de tributação - utilizada a hipótese de Lucro Real)</t>
    </r>
    <r>
      <rPr>
        <sz val="9"/>
        <color rgb="FFFF0000"/>
        <rFont val="Liberation Sans1"/>
      </rPr>
      <t xml:space="preserve">
</t>
    </r>
    <r>
      <rPr>
        <b/>
        <sz val="8"/>
        <color rgb="FF0000FF"/>
        <rFont val="Liberation Sans1"/>
      </rPr>
      <t>Os licitantes optantes ou obrigados ao regime não cumulativo do PIS devem cotar a alíquota média, com demonstração</t>
    </r>
  </si>
  <si>
    <r>
      <t>c) IRPJ</t>
    </r>
    <r>
      <rPr>
        <b/>
        <sz val="12"/>
        <color rgb="FFFF0000"/>
        <rFont val="Liberation Sans1"/>
      </rPr>
      <t xml:space="preserve"> </t>
    </r>
    <r>
      <rPr>
        <b/>
        <sz val="12"/>
        <color rgb="FF0000FF"/>
        <rFont val="Liberation Sans1"/>
      </rPr>
      <t>-</t>
    </r>
    <r>
      <rPr>
        <b/>
        <sz val="9"/>
        <color rgb="FF0000FF"/>
        <rFont val="Liberation Sans1"/>
      </rPr>
      <t xml:space="preserve"> </t>
    </r>
    <r>
      <rPr>
        <b/>
        <sz val="8"/>
        <color rgb="FF0000FF"/>
        <rFont val="Liberation Sans1"/>
      </rPr>
      <t>Em face dos Acórdãos TCU nºs 950/2007-P e 205/2018-P, os licitante não podem cotar expressamente este tributo.</t>
    </r>
  </si>
  <si>
    <r>
      <t xml:space="preserve">d) CSLL </t>
    </r>
    <r>
      <rPr>
        <b/>
        <sz val="10"/>
        <color rgb="FF0000FF"/>
        <rFont val="Liberation Sans1"/>
      </rPr>
      <t xml:space="preserve">- </t>
    </r>
    <r>
      <rPr>
        <b/>
        <sz val="8"/>
        <color rgb="FF0000FF"/>
        <rFont val="Liberation Sans1"/>
      </rPr>
      <t>Em face dos Acórdãos TCU nºs 950/2007-P e 205/2018-P, os licitantes não podem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</si>
  <si>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</si>
  <si>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</si>
  <si>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Liberation Sans1"/>
      </rPr>
      <t xml:space="preserve">a) ISS </t>
    </r>
    <r>
      <rPr>
        <sz val="9"/>
        <color rgb="FFFF0000"/>
        <rFont val="Liberation Sans1"/>
      </rPr>
      <t>(Decreto Municipal)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</si>
  <si>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</si>
  <si>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</si>
  <si>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</si>
  <si>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</si>
  <si>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</si>
  <si>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</si>
  <si>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Liberation Sans1"/>
      </rPr>
      <t>2. QUADRO-RESUMO DO CUSTO POR EMPREGADO</t>
    </r>
    <r>
      <rPr>
        <b/>
        <sz val="11"/>
        <color rgb="FF000000"/>
        <rFont val="Liberation Sans1"/>
      </rPr>
      <t xml:space="preserve">
</t>
    </r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</si>
  <si>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</si>
  <si>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</si>
  <si>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</si>
  <si>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</si>
  <si>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Insumos Diversos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</si>
  <si>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</si>
  <si>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</si>
  <si>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</si>
  <si>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</si>
  <si>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</si>
  <si>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ÁREA INTERNA</t>
  </si>
  <si>
    <r>
      <t xml:space="preserve">MÃO DE OBRA
</t>
    </r>
    <r>
      <rPr>
        <b/>
        <sz val="8"/>
        <color rgb="FF000000"/>
        <rFont val="Liberation Sans1"/>
      </rPr>
      <t>ENCARREGADO / SERVENTE</t>
    </r>
  </si>
  <si>
    <t>(1)
PRODUTIVIDADE
(1/M²)</t>
  </si>
  <si>
    <t>(2)
PREÇO HOMEM-MÊS (R$)</t>
  </si>
  <si>
    <t>(1 X 2)
SUBTOTAL
(R$/M²)</t>
  </si>
  <si>
    <t>SERV. / Pisos frios</t>
  </si>
  <si>
    <t>TOTAL</t>
  </si>
  <si>
    <t>SERV. / Banheiros</t>
  </si>
  <si>
    <t>P = produtividade de referência do trabalhador prevista no subitem 3.1.</t>
  </si>
  <si>
    <t>4. VALOR MENSAL DOS SERVIÇOS</t>
  </si>
  <si>
    <t>PREÇO MENSAL UNITÁRIO (R$/M²)</t>
  </si>
  <si>
    <t>ÁREA
(M²)</t>
  </si>
  <si>
    <t>SUBTOTAL
(R$)</t>
  </si>
  <si>
    <t>b) Áreas internas -  Banheiros</t>
  </si>
  <si>
    <t>Valor mensal do serviço</t>
  </si>
  <si>
    <t>Número de meses do contrato</t>
  </si>
  <si>
    <r>
      <t xml:space="preserve">Valor global da proposta </t>
    </r>
    <r>
      <rPr>
        <b/>
        <sz val="10"/>
        <color rgb="FF000000"/>
        <rFont val="Liberation Sans1"/>
      </rPr>
      <t>(valor mensal do serviço x nº de meses do contrato)</t>
    </r>
  </si>
  <si>
    <t>QUANTIDADE DE PESSOAL ALOCADO NA EXECUÇÃO CONTRATUAL (item 6.2.e do Anexo VII da IN nº 5/2017)</t>
  </si>
  <si>
    <t>Tipo de Mão de Obra</t>
  </si>
  <si>
    <t>Quantidade de Pessoal</t>
  </si>
  <si>
    <t>Servente de 40 h semanais</t>
  </si>
  <si>
    <t xml:space="preserve"> MATERIAIS, MÁQUINAS E EQUIPAMENTOS ALOCADOS NA EXECUÇÃO CONTRATUAL (item 6.2.f do Anexo VII da IN nº 5/2017)</t>
  </si>
  <si>
    <t>Especificação dos Materiais/Máquinas/Equipamentos</t>
  </si>
  <si>
    <t>Quantidade</t>
  </si>
  <si>
    <t>Especificações e quantidades constam na planilha Insumos</t>
  </si>
  <si>
    <t>b) Áreas internas - Almoxarifados/galpões</t>
  </si>
  <si>
    <t>c) Áreas internas – Áreas com espaços livres</t>
  </si>
  <si>
    <t>a) Áreas externas - Pisos pavimentados adjacentes/contíguos às edificações</t>
  </si>
  <si>
    <t>TOTAL DA ÁREA EXTERNA</t>
  </si>
  <si>
    <t>a) Esquadrias externas - Face externa com exposição a situação de risco</t>
  </si>
  <si>
    <t>b) Esquadrias externas - Face interna</t>
  </si>
  <si>
    <t>TOTAL DA ÁREA DA ESQUADRIA EXTERNA - FACE INTERNA/EXTERNA</t>
  </si>
  <si>
    <r>
      <rPr>
        <b/>
        <sz val="10"/>
        <color rgb="FF000000"/>
        <rFont val="Arial1"/>
      </rPr>
      <t xml:space="preserve">Adicional de Insalubridade </t>
    </r>
    <r>
      <rPr>
        <b/>
        <sz val="8"/>
        <color rgb="FFFF0000"/>
        <rFont val="Liberation Sans1"/>
      </rPr>
      <t>(40% do SB conf cláus 17ª da CCT 2025)</t>
    </r>
  </si>
  <si>
    <t>SERV/Almoxarifados/galpões</t>
  </si>
  <si>
    <t>Livres</t>
  </si>
  <si>
    <t>ÁREA EXTERNA</t>
  </si>
  <si>
    <t>(2)
PREÇO HOMEM-MÊS
(R$)</t>
  </si>
  <si>
    <t>SERV. / Pisos pavimentados adjacentes/contíguos às edificações</t>
  </si>
  <si>
    <t>P = produtividade de referência do trabalhador prevista no subitem 3.2.</t>
  </si>
  <si>
    <t>ESQUADRIA EXTERNA</t>
  </si>
  <si>
    <r>
      <t xml:space="preserve">MÃO DE OBRA
</t>
    </r>
    <r>
      <rPr>
        <b/>
        <sz val="8"/>
        <color rgb="FF000000"/>
        <rFont val="Liberation Sans1"/>
      </rPr>
      <t>ENCARREGADO / SERVENTE</t>
    </r>
  </si>
  <si>
    <r>
      <t xml:space="preserve">(2) FREQUÊNCIA NO </t>
    </r>
    <r>
      <rPr>
        <b/>
        <sz val="10"/>
        <color rgb="FFFF0000"/>
        <rFont val="Liberation Sans1"/>
      </rPr>
      <t xml:space="preserve">MÊS </t>
    </r>
    <r>
      <rPr>
        <b/>
        <sz val="11"/>
        <color rgb="FF000000"/>
        <rFont val="Arial1"/>
      </rPr>
      <t>(HORAS)</t>
    </r>
  </si>
  <si>
    <r>
      <t xml:space="preserve">(3)
JORNADA DE TRABALHO NO </t>
    </r>
    <r>
      <rPr>
        <b/>
        <sz val="10"/>
        <color rgb="FFFF0000"/>
        <rFont val="Liberation Sans1"/>
      </rPr>
      <t>MÊS</t>
    </r>
    <r>
      <rPr>
        <b/>
        <sz val="10"/>
        <color rgb="FFFF0000"/>
        <rFont val="Liberation Sans1"/>
      </rPr>
      <t xml:space="preserve">
</t>
    </r>
    <r>
      <rPr>
        <b/>
        <sz val="11"/>
        <color rgb="FF000000"/>
        <rFont val="Arial1"/>
      </rPr>
      <t>(HORAS)</t>
    </r>
  </si>
  <si>
    <t>(4)
= (1 X 2 X 3)
Ki****</t>
  </si>
  <si>
    <t>(5)
PREÇO HOMEM-MÊS
(R$)</t>
  </si>
  <si>
    <t>(6) = (4 X 5)
SUBTOTAL
(R$/M²)</t>
  </si>
  <si>
    <t>SERV. / Face externa com exposição a situação de risco</t>
  </si>
  <si>
    <t>16***</t>
  </si>
  <si>
    <t>SERV. / Face interna</t>
  </si>
  <si>
    <t>P = produtividade de referência do trabalhador prevista no subitem 3.3.</t>
  </si>
  <si>
    <t>TOTAL DA ESQUADRIA EXTERNA</t>
  </si>
  <si>
    <t>a) Áreas internas - Almoxarifados/galpões</t>
  </si>
  <si>
    <t>b) Áreas internas – Áreas com espaços livres</t>
  </si>
  <si>
    <t>c) Banheiros</t>
  </si>
  <si>
    <t>TOTAL DA ÁREA EXTERNA – FACE INTERNA/EXTERNA</t>
  </si>
  <si>
    <r>
      <rPr>
        <sz val="10"/>
        <color rgb="FF000000"/>
        <rFont val="Liberation Sans"/>
        <family val="2"/>
      </rPr>
      <t xml:space="preserve">Salário-Base </t>
    </r>
    <r>
      <rPr>
        <b/>
        <sz val="8"/>
        <color rgb="FFFF0000"/>
        <rFont val="Liberation Sans1"/>
      </rPr>
      <t xml:space="preserve">(valor para somente 1 servente de limpeza) </t>
    </r>
    <r>
      <rPr>
        <b/>
        <sz val="10"/>
        <color rgb="FF2A0CDE"/>
        <rFont val="Liberation Sans11"/>
      </rPr>
      <t>para a jornada de 20 horas semanais</t>
    </r>
    <r>
      <rPr>
        <b/>
        <sz val="11"/>
        <color rgb="FF000000"/>
        <rFont val="Arial1"/>
      </rPr>
      <t xml:space="preserve"> </t>
    </r>
    <r>
      <rPr>
        <b/>
        <sz val="9"/>
        <color rgb="FFFF0000"/>
        <rFont val="Liberation Sans11"/>
      </rPr>
      <t>Cálculo do valor: 20/6)x30xR$(SB/220) - Cláusulas 4ª e 5ª da CCT 2025</t>
    </r>
  </si>
  <si>
    <t>Servente de 20 h semanais</t>
  </si>
  <si>
    <t>b) Banheiros</t>
  </si>
  <si>
    <t>a) Esquadrias externas - Face externa sem exposição a situação de risco</t>
  </si>
  <si>
    <t>B.1) Valor do auxílio-lanche (cláusula 19ª da CCT 2025):</t>
  </si>
  <si>
    <r>
      <rPr>
        <b/>
        <sz val="9"/>
        <color rgb="FFFF0000"/>
        <rFont val="Liberation Sans1"/>
      </rPr>
      <t>B.2) Quantidade de dias do mês de recebimento de auxílio-lanche</t>
    </r>
  </si>
  <si>
    <t xml:space="preserve">     B.3) Participação do empregado em percentual sobre o auxílio-lanche</t>
  </si>
  <si>
    <r>
      <rPr>
        <sz val="10"/>
        <color rgb="FF000000"/>
        <rFont val="Liberation Sans"/>
        <family val="2"/>
      </rPr>
      <t xml:space="preserve">Salário-Base </t>
    </r>
    <r>
      <rPr>
        <b/>
        <sz val="8"/>
        <color rgb="FFFF0000"/>
        <rFont val="Liberation Sans1"/>
      </rPr>
      <t>(valor para somente 1 servente de limpeza)</t>
    </r>
    <r>
      <rPr>
        <b/>
        <sz val="8"/>
        <color rgb="FF2A0CDE"/>
        <rFont val="Liberation Sans1"/>
      </rPr>
      <t xml:space="preserve"> </t>
    </r>
    <r>
      <rPr>
        <b/>
        <sz val="10"/>
        <color rgb="FF2A0CDE"/>
        <rFont val="Liberation Sans11"/>
      </rPr>
      <t>para a jornada de 20 horas semanais</t>
    </r>
    <r>
      <rPr>
        <b/>
        <sz val="11"/>
        <color rgb="FF000000"/>
        <rFont val="Arial1"/>
      </rPr>
      <t xml:space="preserve"> </t>
    </r>
    <r>
      <rPr>
        <b/>
        <sz val="9"/>
        <color rgb="FFFF0000"/>
        <rFont val="Liberation Sans11"/>
      </rPr>
      <t>Cálculo do valor: 40/6)x30xR$(SB/220) - Cláusulas 4ª e 5ª da CCT 2025</t>
    </r>
  </si>
  <si>
    <t>ITEM</t>
  </si>
  <si>
    <t>DESCRIÇÃO COMPLETA</t>
  </si>
  <si>
    <t>UNID</t>
  </si>
  <si>
    <t>QUANTIDADE</t>
  </si>
  <si>
    <t>VALOR UNITÁRIO POR UNIDADE DE MEDIDA</t>
  </si>
  <si>
    <t>VALOR MENSAL</t>
  </si>
  <si>
    <t>m²</t>
  </si>
  <si>
    <t>TOTAL - ITEM 1</t>
  </si>
  <si>
    <t>M²</t>
  </si>
  <si>
    <t>UNIDADE</t>
  </si>
  <si>
    <t>VALOR SEMESTRAL</t>
  </si>
  <si>
    <t>(A)</t>
  </si>
  <si>
    <t>(B)</t>
  </si>
  <si>
    <t>(C) = A X B</t>
  </si>
  <si>
    <t>TOTAL - ITEM 2</t>
  </si>
  <si>
    <t>VALOR POR APLICAÇÃO</t>
  </si>
  <si>
    <t>TOTAL - ITEM 3</t>
  </si>
  <si>
    <t xml:space="preserve">OBSERVAÇÃO: </t>
  </si>
  <si>
    <t>1) Nos preços propostos, estão inclusos todos os custos necessários para a prestação dos serviços, todas as despesas com a mão de obra a ser utilizada, encargos trabalhistas, previdenciários, fiscais, comerciais, taxas ou quaisquer outras despesas que incidam ou venham a incidir sobre o objeto e que influenciem na formação dos preços desta proposta.</t>
  </si>
  <si>
    <t>2) A metragem dos itens foi arredondada uma vez que o Sistema Comprasnet não permite a inserção de quantidade com casas decimais, o que causaria transtornos na aceitação da proposta uma vez que o valor da planilha não seria igual ao lançado no sistema.</t>
  </si>
  <si>
    <t>_1_</t>
  </si>
  <si>
    <t>Área (m²)</t>
  </si>
  <si>
    <t>Preço unitário (R$/m²)</t>
  </si>
  <si>
    <t>Subtotal
(R$)</t>
  </si>
  <si>
    <t>Interna</t>
  </si>
  <si>
    <t>Pisos frios</t>
  </si>
  <si>
    <t>Banheiros</t>
  </si>
  <si>
    <t>Totais</t>
  </si>
  <si>
    <t>Almoxarifados/depósitos</t>
  </si>
  <si>
    <t>Áreas com espaço livres</t>
  </si>
  <si>
    <t>Externa</t>
  </si>
  <si>
    <t>Pisos pavimentados adjacentes/contíguos às edificações</t>
  </si>
  <si>
    <t>Esquadria</t>
  </si>
  <si>
    <t>Face interna</t>
  </si>
  <si>
    <r>
      <t>DMA – PASSO FUNDO/RS –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FF3333"/>
        <rFont val="Arial"/>
        <family val="2"/>
      </rPr>
      <t>20%</t>
    </r>
  </si>
  <si>
    <t>PREÇO MENSAL DOS SERVIÇOS EM PASSO FUNDO-RS</t>
  </si>
  <si>
    <r>
      <t>ARF CARAZINHO/RS –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40%</t>
    </r>
  </si>
  <si>
    <t>Face externa sem exposição à situação de risco</t>
  </si>
  <si>
    <t>PREÇO MENSAL DOS SERVIÇOS EM CARAZINHO-RS</t>
  </si>
  <si>
    <r>
      <t>ARF ERECHIM/RS –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40%</t>
    </r>
  </si>
  <si>
    <t>Sanitários</t>
  </si>
  <si>
    <t>PREÇO MENSAL DOS SERVIÇOS EM ERECHIM-RS</t>
  </si>
  <si>
    <t>SERV. / almoxarifados/galpões</t>
  </si>
  <si>
    <t>c) Áreas internas -  Banheiros</t>
  </si>
  <si>
    <t>a) Esquadrias externas - Face interna</t>
  </si>
  <si>
    <t>Servente de 37h semanais (jornada diária de 7 h e 24 min)</t>
  </si>
  <si>
    <t>a) Esquadrias externas – Face interna</t>
  </si>
  <si>
    <t>SERV. / Face externa sem exposição a situação de risco</t>
  </si>
  <si>
    <t>MUNICÍPIO DE PRESTAÇÃO DO SERVIÇO</t>
  </si>
  <si>
    <t>PASSO FUNDO-RS</t>
  </si>
  <si>
    <t>CARAZINHO-RS</t>
  </si>
  <si>
    <t>ERECHIM-RS</t>
  </si>
  <si>
    <t>CUSTO ANUAL DOS UNIFORMES</t>
  </si>
  <si>
    <t>CUSTO MENSAL DOS UNIFORMES</t>
  </si>
  <si>
    <t>Limpador e Renovador de Vidros - Marca Vittrolux ou similar (produto rende 50 cm² a cada 5 ml)</t>
  </si>
  <si>
    <t>Quant. Anual</t>
  </si>
  <si>
    <t>Frasco de 5 kg</t>
  </si>
  <si>
    <t>Prédio</t>
  </si>
  <si>
    <t>D = C X 4</t>
  </si>
  <si>
    <t>D = C X 6</t>
  </si>
  <si>
    <t>Serviço</t>
  </si>
  <si>
    <t>02.191.148/0001-86 </t>
  </si>
  <si>
    <t>08.998.845/0001-20</t>
  </si>
  <si>
    <t>14.567.581/0001-52</t>
  </si>
  <si>
    <t>18.025.025/0001-05</t>
  </si>
  <si>
    <t>Pesquisa de Preços Compras.gov.br</t>
  </si>
  <si>
    <t>média</t>
  </si>
  <si>
    <t>Dedetização e desratização ARF/PFO</t>
  </si>
  <si>
    <t>Dedetização e desratização DMA/PFO</t>
  </si>
  <si>
    <t>Dedetização e desratização ARF/ERE</t>
  </si>
  <si>
    <t>Dedetização e desratização ARF/CRO</t>
  </si>
  <si>
    <t>Limpeza da caixa d’água ARF/PFO</t>
  </si>
  <si>
    <t>Limpeza da caixa d’água DMA/PFO</t>
  </si>
  <si>
    <t>Unidade de medida</t>
  </si>
  <si>
    <t>m³</t>
  </si>
  <si>
    <t>Preço p/unidade de medida</t>
  </si>
  <si>
    <r>
      <t xml:space="preserve">Prestação dos serviços de </t>
    </r>
    <r>
      <rPr>
        <b/>
        <sz val="10"/>
        <color rgb="FF000000"/>
        <rFont val="Arial"/>
        <family val="2"/>
      </rPr>
      <t>limpeza de esquadrias externas com exposição de risco</t>
    </r>
    <r>
      <rPr>
        <sz val="10"/>
        <color rgb="FF000000"/>
        <rFont val="Arial"/>
        <family val="2"/>
      </rPr>
      <t xml:space="preserve"> incluindo todos os insumos necessários, equipamentos apropriados e mão-de-obra especializada, </t>
    </r>
    <r>
      <rPr>
        <b/>
        <u/>
        <sz val="10"/>
        <color rgb="FF000000"/>
        <rFont val="Arial"/>
        <family val="2"/>
      </rPr>
      <t>sob demanda</t>
    </r>
    <r>
      <rPr>
        <sz val="10"/>
        <color rgb="FF000000"/>
        <rFont val="Arial"/>
        <family val="2"/>
      </rPr>
      <t xml:space="preserve">, a ser prestado nos seguintes prédios: ARF/PFO e no DMA/PFO - </t>
    </r>
    <r>
      <rPr>
        <b/>
        <sz val="10"/>
        <color rgb="FFFF0000"/>
        <rFont val="Arial"/>
        <family val="2"/>
      </rPr>
      <t xml:space="preserve">prevista a realização de 2 (duas) vezes por ano em cada unidade </t>
    </r>
  </si>
  <si>
    <t>TOTAL - ITEM 4</t>
  </si>
  <si>
    <t>ARF/PFO - Superior</t>
  </si>
  <si>
    <t>ARF/PFO - Inferior</t>
  </si>
  <si>
    <t>VALOR POR EVENTO</t>
  </si>
  <si>
    <t>VALOR GLOBAL (R$) (24 MESES)</t>
  </si>
  <si>
    <r>
      <t xml:space="preserve">Prestação dos serviços de </t>
    </r>
    <r>
      <rPr>
        <b/>
        <sz val="10"/>
        <color rgb="FF000000"/>
        <rFont val="Arial"/>
        <family val="2"/>
      </rPr>
      <t>limpeza e higienização dos reservatórios de água potável</t>
    </r>
    <r>
      <rPr>
        <sz val="10"/>
        <color rgb="FF000000"/>
        <rFont val="Arial"/>
        <family val="2"/>
      </rPr>
      <t xml:space="preserve">, </t>
    </r>
    <r>
      <rPr>
        <b/>
        <u/>
        <sz val="10"/>
        <color rgb="FF000000"/>
        <rFont val="Arial"/>
        <family val="2"/>
      </rPr>
      <t>sob demanda</t>
    </r>
    <r>
      <rPr>
        <sz val="10"/>
        <color rgb="FF000000"/>
        <rFont val="Arial"/>
        <family val="2"/>
      </rPr>
      <t xml:space="preserve">, a ser prestado nos seguintes prédios: ARF/PFO e DMA/PFO - </t>
    </r>
    <r>
      <rPr>
        <b/>
        <sz val="10"/>
        <color rgb="FFFF0000"/>
        <rFont val="Arial"/>
        <family val="2"/>
      </rPr>
      <t xml:space="preserve">prevista a realização de 2 (duas) vezes por ano em cada reservatório </t>
    </r>
  </si>
  <si>
    <r>
      <rPr>
        <b/>
        <sz val="10"/>
        <color rgb="FF000000"/>
        <rFont val="Arial"/>
        <family val="2"/>
      </rPr>
      <t xml:space="preserve">3) Orientações de preenchimento: </t>
    </r>
    <r>
      <rPr>
        <sz val="10"/>
        <color rgb="FF000000"/>
        <rFont val="Arial"/>
        <family val="2"/>
      </rPr>
      <t xml:space="preserve">Não inserir os valores manualmente no quadro resumo visto que o mesmo está automatizado. </t>
    </r>
    <r>
      <rPr>
        <b/>
        <sz val="10"/>
        <color rgb="FFFF0000"/>
        <rFont val="Arial"/>
        <family val="2"/>
      </rPr>
      <t>Para os itens 3 e 4, inserir o valor somente no campo destacado em amarelo.</t>
    </r>
  </si>
  <si>
    <r>
      <t xml:space="preserve">ARF PASSO FUNDO – </t>
    </r>
    <r>
      <rPr>
        <b/>
        <sz val="10"/>
        <color rgb="FFFF0000"/>
        <rFont val="Arial"/>
        <family val="2"/>
      </rPr>
      <t>40%</t>
    </r>
  </si>
  <si>
    <r>
      <t>ARF – PASSO FUNDO/RS –</t>
    </r>
    <r>
      <rPr>
        <b/>
        <sz val="10"/>
        <color rgb="FFFF0000"/>
        <rFont val="Arial"/>
        <family val="2"/>
      </rPr>
      <t xml:space="preserve"> 20%</t>
    </r>
  </si>
  <si>
    <t>900xx/2026</t>
  </si>
  <si>
    <r>
      <t xml:space="preserve">ANEXO IV </t>
    </r>
    <r>
      <rPr>
        <b/>
        <sz val="16"/>
        <color rgb="FF000000"/>
        <rFont val="Liberation Sans1"/>
      </rPr>
      <t xml:space="preserve">do Pregão SRRF10 nº 900xx/2026 – </t>
    </r>
    <r>
      <rPr>
        <b/>
        <sz val="16"/>
        <color rgb="FF0000FF"/>
        <rFont val="Liberation Sans1"/>
      </rPr>
      <t xml:space="preserve">CONTA VINCULADA
</t>
    </r>
    <r>
      <rPr>
        <b/>
        <sz val="16"/>
        <color rgb="FF000000"/>
        <rFont val="Arial1"/>
      </rPr>
      <t>MODELO DE PLANILHA DE CUSTOS E FORMAÇÃO DE PREÇOS</t>
    </r>
  </si>
  <si>
    <t>Pregão SRRF10 nº 900XX/2026</t>
  </si>
  <si>
    <r>
      <t xml:space="preserve">ANEXO IV </t>
    </r>
    <r>
      <rPr>
        <b/>
        <sz val="16"/>
        <color rgb="FF000000"/>
        <rFont val="Liberation Sans1"/>
      </rPr>
      <t xml:space="preserve">do Pregão SRRF10 nº 900XX/2026 – </t>
    </r>
    <r>
      <rPr>
        <b/>
        <sz val="16"/>
        <color rgb="FF0000FF"/>
        <rFont val="Liberation Sans1"/>
      </rPr>
      <t xml:space="preserve">CONTA VINCULADA
</t>
    </r>
    <r>
      <rPr>
        <b/>
        <sz val="16"/>
        <color rgb="FF000000"/>
        <rFont val="Arial1"/>
      </rPr>
      <t>MODELO DE PLANILHA DE CUSTOS E FORMAÇÃO DE PREÇOS</t>
    </r>
  </si>
  <si>
    <t>Pregão SRRF10 nº 900xx/2026</t>
  </si>
  <si>
    <r>
      <t xml:space="preserve">Prestação dos serviços continuados de </t>
    </r>
    <r>
      <rPr>
        <b/>
        <sz val="10"/>
        <color rgb="FF000000"/>
        <rFont val="Arial"/>
        <family val="2"/>
      </rPr>
      <t>limpeza, conservação, higienização e asseio, com fornecimento de mão de obra e de materiais e insumos</t>
    </r>
    <r>
      <rPr>
        <sz val="10"/>
        <color rgb="FF000000"/>
        <rFont val="Arial"/>
        <family val="2"/>
      </rPr>
      <t>, a serem prestados nos seguintes prédios: ARF/PFO, DMA/PFO, ARF/CRO e ARF/ERE, conforme áreas, produtividades e conversão de valor por m² previstos na TR</t>
    </r>
  </si>
  <si>
    <r>
      <t xml:space="preserve">Prestação de serviços de </t>
    </r>
    <r>
      <rPr>
        <b/>
        <sz val="10"/>
        <color rgb="FF000000"/>
        <rFont val="Arial"/>
        <family val="2"/>
      </rPr>
      <t>dedetização, desratização e controle de pragas em geral</t>
    </r>
    <r>
      <rPr>
        <sz val="10"/>
        <color rgb="FF000000"/>
        <rFont val="Arial"/>
        <family val="2"/>
      </rPr>
      <t xml:space="preserve">, </t>
    </r>
    <r>
      <rPr>
        <b/>
        <sz val="10"/>
        <color rgb="FF000000"/>
        <rFont val="Arial"/>
        <family val="2"/>
      </rPr>
      <t>sob demanda</t>
    </r>
    <r>
      <rPr>
        <sz val="10"/>
        <color rgb="FF000000"/>
        <rFont val="Arial"/>
        <family val="2"/>
      </rPr>
      <t xml:space="preserve">, a ser prestado nos seguintes prédios: ARF/PFO, DMA/PFO, ARF/CRO e ARF/ERE - </t>
    </r>
    <r>
      <rPr>
        <b/>
        <sz val="10"/>
        <color rgb="FFFF0000"/>
        <rFont val="Arial"/>
        <family val="2"/>
      </rPr>
      <t>prevista a realização de 3 (três) vezes por ano em cada unidade</t>
    </r>
  </si>
  <si>
    <t>CCT 2026/2026 RS</t>
  </si>
  <si>
    <t>RS000082/2026</t>
  </si>
  <si>
    <t>01/01 a 31/12/2026</t>
  </si>
  <si>
    <t>01/01/26 a 31/12/26 RS000082/2026</t>
  </si>
  <si>
    <t>1º de janeiro de 2026</t>
  </si>
  <si>
    <t>CUSTO GLOBAL DA CONTRATAÇÃO</t>
  </si>
  <si>
    <t>RESUMO ITEM 1 - SERVIÇOS DE LIMPEZA E CONSERVAÇÃO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</si>
</sst>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&quot; &quot;;&quot;(&quot;#,##0.00&quot;)&quot;;&quot;-&quot;#&quot; &quot;;&quot; &quot;@&quot; &quot;"/>
    <numFmt numFmtId="165" formatCode="0.000"/>
    <numFmt numFmtId="166" formatCode="[$R$-416]&quot; &quot;* #,##0.00&quot; &quot;;&quot;-&quot;[$R$-416]&quot; &quot;* #,##0.00&quot; &quot;;[$R$-416]&quot; &quot;* &quot;-&quot;#&quot; &quot;;&quot; &quot;@&quot; &quot;"/>
    <numFmt numFmtId="167" formatCode="[$R$-416]&quot; &quot;#,##0.00;[Red]&quot;-&quot;[$R$-416]&quot; &quot;#,##0.00"/>
    <numFmt numFmtId="168" formatCode="#,##0.00;[Red]&quot;-&quot;#,##0.00"/>
    <numFmt numFmtId="169" formatCode="&quot; &quot;* #,##0.00&quot; &quot;;&quot;-&quot;* #,##0.00&quot; &quot;;&quot; &quot;* &quot;-&quot;#&quot; &quot;;&quot; &quot;@&quot; &quot;"/>
    <numFmt numFmtId="170" formatCode="0.0000%"/>
    <numFmt numFmtId="171" formatCode="0.000%"/>
    <numFmt numFmtId="172" formatCode="0.0000"/>
    <numFmt numFmtId="173" formatCode="&quot;R$ &quot;#,##0.00"/>
    <numFmt numFmtId="174" formatCode="#,##0.00;&quot;-&quot;#,##0.00"/>
    <numFmt numFmtId="175" formatCode="0;[Red]&quot;-&quot;0"/>
    <numFmt numFmtId="176" formatCode="#,##0.0000000"/>
    <numFmt numFmtId="177" formatCode="#,##0.00000"/>
    <numFmt numFmtId="178" formatCode="_(&quot;R$ &quot;* #,##0.00_);_(&quot;R$ &quot;* \(#,##0.00\);_(&quot;R$ &quot;* &quot;-&quot;??_);_(@_)"/>
    <numFmt numFmtId="179" formatCode="_(* #,##0.00_);_(* \(#,##0.00\);_(* \-??_);_(@_)"/>
    <numFmt numFmtId="180" formatCode="&quot;R$ &quot;#,##0_);[Red]\(&quot;R$ &quot;#,##0\)"/>
    <numFmt numFmtId="181" formatCode="&quot;R$&quot;\ #,##0.00"/>
    <numFmt numFmtId="182" formatCode="[$R$-416]\ #,##0.00;[Red][$R$-416]\ #,##0.00"/>
    <numFmt numFmtId="183" formatCode="0.00000000"/>
    <numFmt numFmtId="184" formatCode="#,##0.00_ ;\-#,##0.00\ "/>
    <numFmt numFmtId="185" formatCode="[$R$]&quot; &quot;#,##0.00;[Red]&quot;-&quot;[$R$]&quot; &quot;#,##0.00"/>
  </numFmts>
  <fonts count="115">
    <font>
      <sz val="11"/>
      <color rgb="FF000000"/>
      <name val="Arial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rial1"/>
    </font>
    <font>
      <b/>
      <sz val="11"/>
      <color rgb="FF000000"/>
      <name val="Arial1"/>
    </font>
    <font>
      <sz val="11"/>
      <color rgb="FFFFFFFF"/>
      <name val="Arial1"/>
    </font>
    <font>
      <sz val="11"/>
      <color rgb="FFCC0000"/>
      <name val="Arial1"/>
    </font>
    <font>
      <sz val="10"/>
      <color rgb="FF000000"/>
      <name val="Liberation Sans"/>
    </font>
    <font>
      <b/>
      <sz val="11"/>
      <color rgb="FFFFFFFF"/>
      <name val="Arial1"/>
    </font>
    <font>
      <i/>
      <sz val="11"/>
      <color rgb="FF808080"/>
      <name val="Arial1"/>
    </font>
    <font>
      <sz val="11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u/>
      <sz val="11"/>
      <color rgb="FF0000EE"/>
      <name val="Arial1"/>
    </font>
    <font>
      <sz val="11"/>
      <color rgb="FF996600"/>
      <name val="Arial1"/>
    </font>
    <font>
      <sz val="11"/>
      <color rgb="FF333333"/>
      <name val="Arial1"/>
    </font>
    <font>
      <b/>
      <i/>
      <u/>
      <sz val="11"/>
      <color rgb="FF000000"/>
      <name val="Arial1"/>
    </font>
    <font>
      <b/>
      <sz val="18"/>
      <color rgb="FF003366"/>
      <name val="Cambria"/>
      <family val="1"/>
    </font>
    <font>
      <b/>
      <sz val="11"/>
      <color rgb="FF0000FF"/>
      <name val="Arial1"/>
    </font>
    <font>
      <b/>
      <sz val="11"/>
      <color rgb="FF0000FF"/>
      <name val="Arial"/>
      <family val="2"/>
    </font>
    <font>
      <sz val="11"/>
      <color rgb="FF0000FF"/>
      <name val="Arial1"/>
    </font>
    <font>
      <b/>
      <sz val="11"/>
      <color rgb="FFC9211E"/>
      <name val="Arial"/>
      <family val="2"/>
    </font>
    <font>
      <b/>
      <sz val="11"/>
      <color rgb="FF000000"/>
      <name val="Arial"/>
      <family val="2"/>
    </font>
    <font>
      <b/>
      <sz val="12"/>
      <color rgb="FF2A0CDE"/>
      <name val="Arial1"/>
    </font>
    <font>
      <b/>
      <sz val="14"/>
      <color rgb="FF000000"/>
      <name val="Arial1"/>
    </font>
    <font>
      <b/>
      <sz val="15"/>
      <color rgb="FF0000FF"/>
      <name val="Arial1"/>
    </font>
    <font>
      <b/>
      <sz val="10"/>
      <color rgb="FF000000"/>
      <name val="Liberation Sans1"/>
    </font>
    <font>
      <sz val="15"/>
      <color rgb="FF0000FF"/>
      <name val="Arial1"/>
    </font>
    <font>
      <b/>
      <sz val="11"/>
      <color rgb="FF2A0CDE"/>
      <name val="Arial1"/>
    </font>
    <font>
      <sz val="11"/>
      <color rgb="FF000000"/>
      <name val="Arial"/>
      <family val="2"/>
    </font>
    <font>
      <b/>
      <sz val="11"/>
      <color rgb="FF000080"/>
      <name val="Arial1"/>
    </font>
    <font>
      <sz val="11"/>
      <color rgb="FFFF0000"/>
      <name val="Arial1"/>
    </font>
    <font>
      <vertAlign val="superscript"/>
      <sz val="10"/>
      <color rgb="FFFF0000"/>
      <name val="Arial1"/>
    </font>
    <font>
      <b/>
      <sz val="18"/>
      <color rgb="FF800080"/>
      <name val="Arial1"/>
    </font>
    <font>
      <b/>
      <sz val="18"/>
      <color rgb="FF0000FF"/>
      <name val="Liberation Sans1"/>
    </font>
    <font>
      <b/>
      <sz val="16"/>
      <color rgb="FF000000"/>
      <name val="Arial1"/>
    </font>
    <font>
      <b/>
      <sz val="16"/>
      <color rgb="FF000000"/>
      <name val="Liberation Sans1"/>
    </font>
    <font>
      <b/>
      <sz val="16"/>
      <color rgb="FF0000FF"/>
      <name val="Liberation Sans1"/>
    </font>
    <font>
      <b/>
      <sz val="11"/>
      <color rgb="FFFF0000"/>
      <name val="Arial1"/>
    </font>
    <font>
      <b/>
      <sz val="11"/>
      <color rgb="FF3366FF"/>
      <name val="Arial1"/>
    </font>
    <font>
      <sz val="10"/>
      <color rgb="FF000000"/>
      <name val="Liberation Sans1"/>
    </font>
    <font>
      <sz val="9"/>
      <color rgb="FF000000"/>
      <name val="Arial1"/>
    </font>
    <font>
      <b/>
      <sz val="15"/>
      <color rgb="FF000000"/>
      <name val="Arial1"/>
    </font>
    <font>
      <b/>
      <sz val="12"/>
      <color rgb="FF000000"/>
      <name val="Liberation Sans1"/>
    </font>
    <font>
      <b/>
      <sz val="11"/>
      <color rgb="FF000000"/>
      <name val="Liberation Sans1"/>
    </font>
    <font>
      <b/>
      <sz val="9"/>
      <color rgb="FF0000FF"/>
      <name val="Liberation Sans1"/>
    </font>
    <font>
      <b/>
      <sz val="12"/>
      <color rgb="FF000000"/>
      <name val="Arial1"/>
    </font>
    <font>
      <b/>
      <sz val="8"/>
      <color rgb="FFFF0000"/>
      <name val="Liberation Sans1"/>
    </font>
    <font>
      <b/>
      <sz val="10"/>
      <color rgb="FF993366"/>
      <name val="Liberation Sans1"/>
    </font>
    <font>
      <b/>
      <sz val="10"/>
      <color rgb="FF808000"/>
      <name val="Liberation Sans1"/>
    </font>
    <font>
      <b/>
      <sz val="8"/>
      <color rgb="FF3366FF"/>
      <name val="Liberation Sans1"/>
    </font>
    <font>
      <b/>
      <sz val="8"/>
      <color rgb="FF2A0CDE"/>
      <name val="Liberation Sans1"/>
    </font>
    <font>
      <b/>
      <sz val="11"/>
      <color rgb="FF0000FF"/>
      <name val="Liberation Sans1"/>
    </font>
    <font>
      <b/>
      <sz val="9"/>
      <color rgb="FFFF0000"/>
      <name val="Liberation Sans1"/>
    </font>
    <font>
      <b/>
      <sz val="9"/>
      <color rgb="FF000000"/>
      <name val="Arial1"/>
    </font>
    <font>
      <b/>
      <sz val="9"/>
      <color rgb="FFFF0000"/>
      <name val="Arial1"/>
    </font>
    <font>
      <sz val="9"/>
      <color rgb="FF000000"/>
      <name val="Liberation Sans"/>
      <family val="2"/>
    </font>
    <font>
      <sz val="7"/>
      <color rgb="FF000000"/>
      <name val="Liberation Sans"/>
      <family val="2"/>
    </font>
    <font>
      <b/>
      <strike/>
      <sz val="11"/>
      <color rgb="FF808000"/>
      <name val="Arial1"/>
    </font>
    <font>
      <b/>
      <sz val="8"/>
      <color rgb="FF0000FF"/>
      <name val="Liberation Sans1"/>
    </font>
    <font>
      <b/>
      <sz val="8"/>
      <color rgb="FF000000"/>
      <name val="Liberation Sans1"/>
    </font>
    <font>
      <b/>
      <sz val="16"/>
      <color rgb="FF0000FF"/>
      <name val="Arial1"/>
    </font>
    <font>
      <b/>
      <sz val="11"/>
      <color rgb="FFFF0000"/>
      <name val="Liberation Sans1"/>
    </font>
    <font>
      <b/>
      <sz val="10"/>
      <color rgb="FFFF0000"/>
      <name val="Liberation Sans1"/>
    </font>
    <font>
      <b/>
      <sz val="9"/>
      <color rgb="FF000000"/>
      <name val="Liberation Sans1"/>
    </font>
    <font>
      <b/>
      <sz val="12"/>
      <color rgb="FF000000"/>
      <name val="Calibri"/>
      <family val="2"/>
    </font>
    <font>
      <sz val="9"/>
      <color rgb="FFFF0000"/>
      <name val="Liberation Sans1"/>
    </font>
    <font>
      <b/>
      <sz val="12"/>
      <color rgb="FFFF0000"/>
      <name val="Liberation Sans1"/>
    </font>
    <font>
      <b/>
      <sz val="12"/>
      <color rgb="FF0000FF"/>
      <name val="Liberation Sans1"/>
    </font>
    <font>
      <b/>
      <sz val="10"/>
      <color rgb="FF0000FF"/>
      <name val="Liberation Sans1"/>
    </font>
    <font>
      <b/>
      <sz val="14"/>
      <color rgb="FFFF0000"/>
      <name val="Arial1"/>
    </font>
    <font>
      <b/>
      <sz val="10"/>
      <color rgb="FF000000"/>
      <name val="Arial1"/>
    </font>
    <font>
      <sz val="10"/>
      <color rgb="FF000000"/>
      <name val="Liberation Sans"/>
      <family val="2"/>
    </font>
    <font>
      <b/>
      <sz val="10"/>
      <color rgb="FF2A0CDE"/>
      <name val="Liberation Sans11"/>
    </font>
    <font>
      <b/>
      <sz val="9"/>
      <color rgb="FFFF0000"/>
      <name val="Liberation Sans11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Bookman Old Style"/>
      <family val="1"/>
    </font>
    <font>
      <b/>
      <sz val="10"/>
      <name val="Arial"/>
      <family val="2"/>
    </font>
    <font>
      <b/>
      <u/>
      <sz val="11"/>
      <color rgb="FFFF0000"/>
      <name val="Arial1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rgb="FFFF3333"/>
      <name val="Arial"/>
      <family val="2"/>
    </font>
    <font>
      <b/>
      <sz val="11"/>
      <color rgb="FF00B0F0"/>
      <name val="Arial1"/>
    </font>
    <font>
      <b/>
      <sz val="11"/>
      <name val="Arial1"/>
    </font>
    <font>
      <b/>
      <sz val="9"/>
      <color indexed="81"/>
      <name val="Segoe UI"/>
      <family val="2"/>
    </font>
    <font>
      <b/>
      <sz val="10"/>
      <color theme="1"/>
      <name val="Arial"/>
      <family val="2"/>
    </font>
    <font>
      <b/>
      <u/>
      <sz val="10"/>
      <color rgb="FF000000"/>
      <name val="Arial"/>
      <family val="2"/>
    </font>
    <font>
      <sz val="11"/>
      <color theme="1"/>
      <name val="Aptos Display"/>
      <family val="1"/>
      <scheme val="major"/>
    </font>
    <font>
      <sz val="12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8"/>
      <name val="Arial1"/>
    </font>
    <font>
      <b/>
      <sz val="18"/>
      <color rgb="FF000000"/>
      <name val="Arial"/>
      <family val="2"/>
    </font>
    <font>
      <sz val="10"/>
      <color theme="1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  <fill>
      <patternFill patternType="solid">
        <fgColor rgb="FFFFFF6D"/>
        <bgColor rgb="FFFFFF6D"/>
      </patternFill>
    </fill>
    <fill>
      <patternFill patternType="solid">
        <fgColor rgb="FF81D41A"/>
        <bgColor rgb="FF81D41A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CCCC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CCCCCC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rgb="FFCCCCCC"/>
      </patternFill>
    </fill>
    <fill>
      <patternFill patternType="solid">
        <fgColor rgb="FFC0E6F5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</fills>
  <borders count="4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8">
    <xf numFmtId="0" fontId="0" fillId="0" borderId="0"/>
    <xf numFmtId="169" fontId="3" fillId="0" borderId="0" applyFont="0" applyBorder="0" applyProtection="0"/>
    <xf numFmtId="166" fontId="3" fillId="0" borderId="0" applyFont="0" applyBorder="0" applyProtection="0"/>
    <xf numFmtId="9" fontId="3" fillId="0" borderId="0" applyFont="0" applyBorder="0" applyProtection="0"/>
    <xf numFmtId="0" fontId="4" fillId="0" borderId="0" applyNumberFormat="0" applyBorder="0" applyProtection="0"/>
    <xf numFmtId="0" fontId="5" fillId="2" borderId="0" applyNumberFormat="0" applyBorder="0" applyProtection="0"/>
    <xf numFmtId="0" fontId="5" fillId="3" borderId="0" applyNumberFormat="0" applyBorder="0" applyProtection="0"/>
    <xf numFmtId="0" fontId="4" fillId="4" borderId="0" applyNumberFormat="0" applyBorder="0" applyProtection="0"/>
    <xf numFmtId="0" fontId="6" fillId="5" borderId="0" applyNumberFormat="0" applyBorder="0" applyProtection="0"/>
    <xf numFmtId="0" fontId="7" fillId="0" borderId="0" applyNumberFormat="0" applyBorder="0" applyProtection="0"/>
    <xf numFmtId="0" fontId="8" fillId="6" borderId="0" applyNumberFormat="0" applyBorder="0" applyProtection="0"/>
    <xf numFmtId="164" fontId="3" fillId="0" borderId="0" applyFont="0" applyBorder="0" applyProtection="0"/>
    <xf numFmtId="164" fontId="3" fillId="0" borderId="0" applyFont="0" applyBorder="0" applyProtection="0"/>
    <xf numFmtId="0" fontId="9" fillId="0" borderId="0" applyNumberFormat="0" applyBorder="0" applyProtection="0"/>
    <xf numFmtId="0" fontId="10" fillId="7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/>
    <xf numFmtId="0" fontId="15" fillId="8" borderId="0" applyNumberFormat="0" applyBorder="0" applyProtection="0"/>
    <xf numFmtId="0" fontId="16" fillId="8" borderId="1" applyNumberFormat="0" applyProtection="0"/>
    <xf numFmtId="0" fontId="17" fillId="0" borderId="0" applyNumberFormat="0" applyBorder="0" applyProtection="0"/>
    <xf numFmtId="0" fontId="3" fillId="0" borderId="0" applyNumberFormat="0" applyFont="0" applyBorder="0" applyProtection="0"/>
    <xf numFmtId="0" fontId="18" fillId="0" borderId="0" applyNumberFormat="0" applyBorder="0" applyProtection="0"/>
    <xf numFmtId="0" fontId="3" fillId="0" borderId="0" applyNumberFormat="0" applyFont="0" applyBorder="0" applyProtection="0"/>
    <xf numFmtId="0" fontId="6" fillId="0" borderId="0" applyNumberFormat="0" applyBorder="0" applyProtection="0"/>
    <xf numFmtId="0" fontId="2" fillId="0" borderId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1" fillId="30" borderId="12" applyNumberFormat="0" applyAlignment="0" applyProtection="0"/>
    <xf numFmtId="0" fontId="81" fillId="30" borderId="12" applyNumberFormat="0" applyAlignment="0" applyProtection="0"/>
    <xf numFmtId="0" fontId="82" fillId="0" borderId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79" fillId="32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79" fillId="34" borderId="0" applyNumberFormat="0" applyBorder="0" applyAlignment="0" applyProtection="0"/>
    <xf numFmtId="0" fontId="79" fillId="34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84" fillId="21" borderId="12" applyNumberFormat="0" applyAlignment="0" applyProtection="0"/>
    <xf numFmtId="0" fontId="84" fillId="21" borderId="12" applyNumberFormat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44" fontId="78" fillId="0" borderId="0" applyFont="0" applyFill="0" applyBorder="0" applyAlignment="0" applyProtection="0"/>
    <xf numFmtId="44" fontId="76" fillId="0" borderId="0" applyFill="0" applyBorder="0" applyAlignment="0" applyProtection="0"/>
    <xf numFmtId="44" fontId="76" fillId="0" borderId="0" applyFill="0" applyBorder="0" applyAlignment="0" applyProtection="0"/>
    <xf numFmtId="178" fontId="76" fillId="0" borderId="0" applyFont="0" applyFill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37" borderId="15" applyNumberFormat="0" applyFont="0" applyAlignment="0" applyProtection="0"/>
    <xf numFmtId="0" fontId="78" fillId="37" borderId="15" applyNumberFormat="0" applyFont="0" applyAlignment="0" applyProtection="0"/>
    <xf numFmtId="9" fontId="78" fillId="0" borderId="0" applyFont="0" applyFill="0" applyBorder="0" applyAlignment="0" applyProtection="0"/>
    <xf numFmtId="9" fontId="76" fillId="0" borderId="0" applyFill="0" applyBorder="0" applyAlignment="0" applyProtection="0"/>
    <xf numFmtId="9" fontId="76" fillId="0" borderId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88" fillId="30" borderId="16" applyNumberFormat="0" applyAlignment="0" applyProtection="0"/>
    <xf numFmtId="0" fontId="88" fillId="30" borderId="16" applyNumberForma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76" fillId="0" borderId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78" fontId="96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76" fillId="0" borderId="0" applyFont="0" applyFill="0" applyBorder="0" applyAlignment="0" applyProtection="0"/>
    <xf numFmtId="0" fontId="76" fillId="0" borderId="0"/>
    <xf numFmtId="0" fontId="96" fillId="0" borderId="0"/>
    <xf numFmtId="0" fontId="76" fillId="0" borderId="0"/>
    <xf numFmtId="0" fontId="96" fillId="0" borderId="0"/>
    <xf numFmtId="9" fontId="96" fillId="0" borderId="0" applyFont="0" applyFill="0" applyBorder="0" applyAlignment="0" applyProtection="0"/>
    <xf numFmtId="43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180" fontId="96" fillId="0" borderId="0" applyFont="0" applyFill="0" applyBorder="0" applyAlignment="0" applyProtection="0"/>
    <xf numFmtId="43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1" fillId="30" borderId="32" applyNumberFormat="0" applyAlignment="0" applyProtection="0"/>
    <xf numFmtId="0" fontId="81" fillId="30" borderId="32" applyNumberFormat="0" applyAlignment="0" applyProtection="0"/>
    <xf numFmtId="0" fontId="84" fillId="21" borderId="32" applyNumberFormat="0" applyAlignment="0" applyProtection="0"/>
    <xf numFmtId="0" fontId="84" fillId="21" borderId="32" applyNumberFormat="0" applyAlignment="0" applyProtection="0"/>
    <xf numFmtId="0" fontId="30" fillId="0" borderId="0"/>
    <xf numFmtId="0" fontId="78" fillId="37" borderId="33" applyNumberFormat="0" applyFont="0" applyAlignment="0" applyProtection="0"/>
    <xf numFmtId="0" fontId="78" fillId="37" borderId="33" applyNumberFormat="0" applyFont="0" applyAlignment="0" applyProtection="0"/>
    <xf numFmtId="0" fontId="88" fillId="30" borderId="34" applyNumberFormat="0" applyAlignment="0" applyProtection="0"/>
    <xf numFmtId="0" fontId="88" fillId="30" borderId="34" applyNumberFormat="0" applyAlignment="0" applyProtection="0"/>
    <xf numFmtId="0" fontId="95" fillId="0" borderId="35" applyNumberFormat="0" applyFill="0" applyAlignment="0" applyProtection="0"/>
    <xf numFmtId="0" fontId="95" fillId="0" borderId="35" applyNumberFormat="0" applyFill="0" applyAlignment="0" applyProtection="0"/>
    <xf numFmtId="0" fontId="1" fillId="0" borderId="0"/>
    <xf numFmtId="44" fontId="78" fillId="0" borderId="0" applyFont="0" applyFill="0" applyBorder="0" applyAlignment="0" applyProtection="0"/>
    <xf numFmtId="44" fontId="76" fillId="0" borderId="0" applyFill="0" applyBorder="0" applyAlignment="0" applyProtection="0"/>
    <xf numFmtId="44" fontId="76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1" fillId="0" borderId="0" applyFont="0" applyFill="0" applyBorder="0" applyAlignment="0" applyProtection="0"/>
  </cellStyleXfs>
  <cellXfs count="761">
    <xf numFmtId="0" fontId="0" fillId="0" borderId="0" xfId="0"/>
    <xf numFmtId="0" fontId="4" fillId="9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/>
    </xf>
    <xf numFmtId="0" fontId="0" fillId="0" borderId="0" xfId="0" applyFill="1" applyAlignment="1"/>
    <xf numFmtId="0" fontId="4" fillId="0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 vertical="center"/>
    </xf>
    <xf numFmtId="14" fontId="20" fillId="4" borderId="3" xfId="0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/>
    </xf>
    <xf numFmtId="14" fontId="22" fillId="4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166" fontId="4" fillId="0" borderId="3" xfId="2" applyFont="1" applyFill="1" applyBorder="1" applyAlignment="1">
      <alignment horizontal="right" vertical="center"/>
    </xf>
    <xf numFmtId="167" fontId="23" fillId="0" borderId="3" xfId="0" applyNumberFormat="1" applyFont="1" applyFill="1" applyBorder="1" applyAlignment="1">
      <alignment horizontal="right" vertical="center" wrapText="1"/>
    </xf>
    <xf numFmtId="167" fontId="0" fillId="0" borderId="0" xfId="0" applyNumberFormat="1" applyFill="1" applyAlignment="1"/>
    <xf numFmtId="10" fontId="4" fillId="0" borderId="3" xfId="0" applyNumberFormat="1" applyFont="1" applyFill="1" applyBorder="1" applyAlignment="1">
      <alignment horizontal="right" vertical="center"/>
    </xf>
    <xf numFmtId="10" fontId="23" fillId="0" borderId="3" xfId="0" applyNumberFormat="1" applyFont="1" applyFill="1" applyBorder="1" applyAlignment="1">
      <alignment horizontal="right" vertical="center"/>
    </xf>
    <xf numFmtId="167" fontId="4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0" fontId="4" fillId="0" borderId="4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" fontId="23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0" fontId="21" fillId="0" borderId="0" xfId="0" applyFont="1" applyFill="1" applyAlignment="1">
      <alignment wrapText="1"/>
    </xf>
    <xf numFmtId="10" fontId="4" fillId="0" borderId="3" xfId="0" applyNumberFormat="1" applyFont="1" applyFill="1" applyBorder="1" applyAlignment="1"/>
    <xf numFmtId="0" fontId="24" fillId="0" borderId="0" xfId="0" applyFont="1" applyFill="1" applyAlignment="1">
      <alignment horizontal="center"/>
    </xf>
    <xf numFmtId="166" fontId="0" fillId="0" borderId="0" xfId="0" applyNumberFormat="1" applyFill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0" fillId="0" borderId="3" xfId="0" applyFill="1" applyBorder="1" applyAlignment="1">
      <alignment vertical="center"/>
    </xf>
    <xf numFmtId="4" fontId="0" fillId="0" borderId="3" xfId="0" applyNumberFormat="1" applyFill="1" applyBorder="1" applyAlignment="1"/>
    <xf numFmtId="0" fontId="4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177" fontId="0" fillId="0" borderId="0" xfId="0" applyNumberFormat="1" applyFill="1" applyAlignment="1"/>
    <xf numFmtId="3" fontId="0" fillId="0" borderId="3" xfId="0" applyNumberFormat="1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0" fontId="0" fillId="0" borderId="3" xfId="0" applyFill="1" applyBorder="1" applyAlignment="1"/>
    <xf numFmtId="0" fontId="0" fillId="10" borderId="3" xfId="0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9" fillId="11" borderId="4" xfId="0" applyFont="1" applyFill="1" applyBorder="1" applyAlignment="1">
      <alignment horizontal="center" vertical="center"/>
    </xf>
    <xf numFmtId="0" fontId="19" fillId="11" borderId="6" xfId="0" applyFont="1" applyFill="1" applyBorder="1" applyAlignment="1">
      <alignment horizontal="center" vertical="center"/>
    </xf>
    <xf numFmtId="164" fontId="19" fillId="11" borderId="3" xfId="1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 wrapText="1"/>
    </xf>
    <xf numFmtId="2" fontId="0" fillId="0" borderId="3" xfId="11" applyNumberFormat="1" applyFont="1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vertical="center" wrapText="1"/>
    </xf>
    <xf numFmtId="0" fontId="30" fillId="0" borderId="3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Alignment="1">
      <alignment horizontal="right" vertical="center" wrapText="1"/>
    </xf>
    <xf numFmtId="4" fontId="4" fillId="0" borderId="0" xfId="0" applyNumberFormat="1" applyFont="1" applyFill="1" applyAlignment="1">
      <alignment vertical="center"/>
    </xf>
    <xf numFmtId="4" fontId="0" fillId="0" borderId="3" xfId="0" applyNumberFormat="1" applyFill="1" applyBorder="1" applyAlignment="1">
      <alignment horizontal="center" vertical="center" wrapText="1"/>
    </xf>
    <xf numFmtId="4" fontId="0" fillId="0" borderId="3" xfId="11" applyNumberFormat="1" applyFont="1" applyFill="1" applyBorder="1" applyAlignment="1">
      <alignment horizontal="right" vertical="center" wrapText="1"/>
    </xf>
    <xf numFmtId="4" fontId="19" fillId="11" borderId="3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center" vertical="center" wrapText="1"/>
    </xf>
    <xf numFmtId="164" fontId="31" fillId="0" borderId="0" xfId="11" applyFont="1" applyFill="1" applyAlignment="1">
      <alignment horizontal="right" vertical="center"/>
    </xf>
    <xf numFmtId="0" fontId="19" fillId="11" borderId="6" xfId="0" applyFont="1" applyFill="1" applyBorder="1" applyAlignment="1">
      <alignment horizontal="center" vertical="center" wrapText="1"/>
    </xf>
    <xf numFmtId="2" fontId="0" fillId="0" borderId="3" xfId="11" applyNumberFormat="1" applyFon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3" xfId="1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164" fontId="0" fillId="0" borderId="0" xfId="11" applyFont="1" applyFill="1" applyAlignment="1">
      <alignment horizontal="right" vertical="center"/>
    </xf>
    <xf numFmtId="0" fontId="19" fillId="11" borderId="4" xfId="0" applyFont="1" applyFill="1" applyBorder="1" applyAlignment="1">
      <alignment horizontal="center" vertical="center" wrapText="1"/>
    </xf>
    <xf numFmtId="0" fontId="19" fillId="11" borderId="8" xfId="0" applyFont="1" applyFill="1" applyBorder="1" applyAlignment="1">
      <alignment horizontal="center" vertical="center" wrapText="1"/>
    </xf>
    <xf numFmtId="164" fontId="19" fillId="11" borderId="6" xfId="11" applyFont="1" applyFill="1" applyBorder="1" applyAlignment="1">
      <alignment horizontal="center" vertical="center"/>
    </xf>
    <xf numFmtId="0" fontId="19" fillId="11" borderId="9" xfId="0" applyFont="1" applyFill="1" applyBorder="1" applyAlignment="1">
      <alignment horizontal="center" vertical="center"/>
    </xf>
    <xf numFmtId="2" fontId="0" fillId="0" borderId="3" xfId="12" applyNumberFormat="1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>
      <alignment horizontal="left" vertical="center" wrapText="1" shrinkToFit="1"/>
    </xf>
    <xf numFmtId="0" fontId="0" fillId="0" borderId="4" xfId="0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2" fontId="0" fillId="0" borderId="4" xfId="11" applyNumberFormat="1" applyFont="1" applyFill="1" applyBorder="1" applyAlignment="1">
      <alignment horizontal="center" vertical="center"/>
    </xf>
    <xf numFmtId="2" fontId="0" fillId="0" borderId="4" xfId="12" applyNumberFormat="1" applyFon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4" fontId="4" fillId="0" borderId="0" xfId="11" applyNumberFormat="1" applyFont="1" applyFill="1" applyAlignment="1">
      <alignment horizontal="right" vertical="center"/>
    </xf>
    <xf numFmtId="2" fontId="0" fillId="0" borderId="0" xfId="0" applyNumberFormat="1" applyFill="1" applyAlignment="1">
      <alignment horizontal="center" vertical="center"/>
    </xf>
    <xf numFmtId="4" fontId="0" fillId="0" borderId="3" xfId="12" applyNumberFormat="1" applyFont="1" applyFill="1" applyBorder="1" applyAlignment="1">
      <alignment horizontal="right" vertical="center"/>
    </xf>
    <xf numFmtId="4" fontId="0" fillId="0" borderId="7" xfId="0" applyNumberFormat="1" applyFill="1" applyBorder="1" applyAlignment="1">
      <alignment horizontal="right" vertical="center"/>
    </xf>
    <xf numFmtId="4" fontId="19" fillId="11" borderId="3" xfId="11" applyNumberFormat="1" applyFont="1" applyFill="1" applyBorder="1" applyAlignment="1">
      <alignment horizontal="right" vertical="center"/>
    </xf>
    <xf numFmtId="4" fontId="19" fillId="11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0" fillId="0" borderId="3" xfId="0" applyNumberFormat="1" applyFill="1" applyBorder="1" applyAlignment="1">
      <alignment horizontal="center" vertical="center"/>
    </xf>
    <xf numFmtId="1" fontId="0" fillId="0" borderId="3" xfId="11" applyNumberFormat="1" applyFont="1" applyFill="1" applyBorder="1" applyAlignment="1">
      <alignment horizontal="center" vertical="center"/>
    </xf>
    <xf numFmtId="1" fontId="0" fillId="0" borderId="3" xfId="12" applyNumberFormat="1" applyFon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0" fillId="0" borderId="10" xfId="0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1" fontId="0" fillId="0" borderId="4" xfId="11" applyNumberFormat="1" applyFon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19" fillId="11" borderId="9" xfId="0" applyFont="1" applyFill="1" applyBorder="1" applyAlignment="1">
      <alignment horizontal="center" vertical="center" wrapText="1"/>
    </xf>
    <xf numFmtId="164" fontId="19" fillId="11" borderId="9" xfId="11" applyFon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 wrapText="1"/>
    </xf>
    <xf numFmtId="4" fontId="19" fillId="0" borderId="0" xfId="0" applyNumberFormat="1" applyFont="1" applyFill="1" applyAlignment="1">
      <alignment horizontal="right" vertical="center"/>
    </xf>
    <xf numFmtId="4" fontId="19" fillId="11" borderId="7" xfId="0" applyNumberFormat="1" applyFont="1" applyFill="1" applyBorder="1" applyAlignment="1">
      <alignment horizontal="right" vertical="center"/>
    </xf>
    <xf numFmtId="4" fontId="19" fillId="11" borderId="3" xfId="0" applyNumberFormat="1" applyFont="1" applyFill="1" applyBorder="1" applyAlignment="1">
      <alignment vertical="center"/>
    </xf>
    <xf numFmtId="164" fontId="19" fillId="11" borderId="3" xfId="11" applyFont="1" applyFill="1" applyBorder="1" applyAlignment="1">
      <alignment horizontal="center" vertical="center" wrapText="1"/>
    </xf>
    <xf numFmtId="164" fontId="4" fillId="0" borderId="3" xfId="11" applyFont="1" applyFill="1" applyBorder="1" applyAlignment="1">
      <alignment horizontal="right" vertical="center"/>
    </xf>
    <xf numFmtId="164" fontId="4" fillId="9" borderId="3" xfId="11" applyFont="1" applyFill="1" applyBorder="1" applyAlignment="1">
      <alignment horizontal="right" vertical="center"/>
    </xf>
    <xf numFmtId="0" fontId="19" fillId="11" borderId="3" xfId="0" applyFont="1" applyFill="1" applyBorder="1" applyAlignment="1">
      <alignment horizontal="right" vertical="center"/>
    </xf>
    <xf numFmtId="4" fontId="0" fillId="0" borderId="0" xfId="0" applyNumberFormat="1" applyFill="1" applyAlignment="1">
      <alignment vertical="center"/>
    </xf>
    <xf numFmtId="168" fontId="19" fillId="11" borderId="3" xfId="0" applyNumberFormat="1" applyFont="1" applyFill="1" applyBorder="1" applyAlignment="1">
      <alignment horizontal="right" vertical="center"/>
    </xf>
    <xf numFmtId="164" fontId="0" fillId="0" borderId="3" xfId="11" applyFont="1" applyFill="1" applyBorder="1" applyAlignment="1">
      <alignment horizontal="center" vertical="center"/>
    </xf>
    <xf numFmtId="4" fontId="31" fillId="0" borderId="0" xfId="0" applyNumberFormat="1" applyFont="1" applyFill="1" applyAlignment="1">
      <alignment horizontal="right" vertical="center"/>
    </xf>
    <xf numFmtId="4" fontId="4" fillId="12" borderId="3" xfId="0" applyNumberFormat="1" applyFont="1" applyFill="1" applyBorder="1" applyAlignment="1">
      <alignment horizontal="center" vertical="center"/>
    </xf>
    <xf numFmtId="4" fontId="0" fillId="12" borderId="3" xfId="0" applyNumberFormat="1" applyFill="1" applyBorder="1" applyAlignment="1">
      <alignment vertical="center"/>
    </xf>
    <xf numFmtId="170" fontId="0" fillId="12" borderId="3" xfId="0" applyNumberFormat="1" applyFill="1" applyBorder="1" applyAlignment="1">
      <alignment horizontal="right" vertical="center"/>
    </xf>
    <xf numFmtId="4" fontId="4" fillId="12" borderId="3" xfId="0" applyNumberFormat="1" applyFont="1" applyFill="1" applyBorder="1" applyAlignment="1">
      <alignment horizontal="right" vertical="center"/>
    </xf>
    <xf numFmtId="170" fontId="4" fillId="12" borderId="3" xfId="0" applyNumberFormat="1" applyFont="1" applyFill="1" applyBorder="1" applyAlignment="1">
      <alignment horizontal="right" vertical="center"/>
    </xf>
    <xf numFmtId="170" fontId="4" fillId="13" borderId="3" xfId="0" applyNumberFormat="1" applyFont="1" applyFill="1" applyBorder="1" applyAlignment="1">
      <alignment horizontal="right" vertical="center"/>
    </xf>
    <xf numFmtId="4" fontId="19" fillId="11" borderId="3" xfId="0" applyNumberFormat="1" applyFont="1" applyFill="1" applyBorder="1" applyAlignment="1">
      <alignment horizontal="center" vertical="center" wrapText="1"/>
    </xf>
    <xf numFmtId="1" fontId="19" fillId="11" borderId="3" xfId="0" applyNumberFormat="1" applyFont="1" applyFill="1" applyBorder="1" applyAlignment="1">
      <alignment horizontal="center" vertical="center"/>
    </xf>
    <xf numFmtId="4" fontId="21" fillId="11" borderId="3" xfId="0" applyNumberFormat="1" applyFont="1" applyFill="1" applyBorder="1" applyAlignment="1">
      <alignment horizontal="right" vertical="center" wrapText="1"/>
    </xf>
    <xf numFmtId="4" fontId="21" fillId="11" borderId="3" xfId="0" applyNumberFormat="1" applyFont="1" applyFill="1" applyBorder="1" applyAlignment="1">
      <alignment horizontal="right" vertical="center"/>
    </xf>
    <xf numFmtId="0" fontId="4" fillId="14" borderId="3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/>
    </xf>
    <xf numFmtId="10" fontId="4" fillId="0" borderId="3" xfId="0" applyNumberFormat="1" applyFont="1" applyFill="1" applyBorder="1" applyAlignment="1">
      <alignment vertical="center"/>
    </xf>
    <xf numFmtId="4" fontId="4" fillId="14" borderId="3" xfId="0" applyNumberFormat="1" applyFont="1" applyFill="1" applyBorder="1" applyAlignment="1">
      <alignment vertical="center"/>
    </xf>
    <xf numFmtId="10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right" vertical="center" wrapText="1"/>
    </xf>
    <xf numFmtId="171" fontId="4" fillId="0" borderId="3" xfId="0" applyNumberFormat="1" applyFont="1" applyFill="1" applyBorder="1" applyAlignment="1">
      <alignment horizontal="center" vertical="center"/>
    </xf>
    <xf numFmtId="2" fontId="4" fillId="14" borderId="3" xfId="0" applyNumberFormat="1" applyFont="1" applyFill="1" applyBorder="1" applyAlignment="1">
      <alignment horizontal="right" vertical="center"/>
    </xf>
    <xf numFmtId="0" fontId="4" fillId="14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 wrapText="1"/>
    </xf>
    <xf numFmtId="9" fontId="4" fillId="0" borderId="3" xfId="0" applyNumberFormat="1" applyFont="1" applyFill="1" applyBorder="1" applyAlignment="1">
      <alignment horizontal="left" vertical="center" wrapText="1"/>
    </xf>
    <xf numFmtId="172" fontId="4" fillId="0" borderId="3" xfId="0" applyNumberFormat="1" applyFont="1" applyFill="1" applyBorder="1" applyAlignment="1">
      <alignment horizontal="left" vertical="center" wrapText="1"/>
    </xf>
    <xf numFmtId="170" fontId="4" fillId="0" borderId="3" xfId="0" applyNumberFormat="1" applyFont="1" applyFill="1" applyBorder="1" applyAlignment="1">
      <alignment horizontal="right" vertical="center"/>
    </xf>
    <xf numFmtId="170" fontId="4" fillId="14" borderId="3" xfId="0" applyNumberFormat="1" applyFont="1" applyFill="1" applyBorder="1" applyAlignment="1">
      <alignment horizontal="right" vertical="center"/>
    </xf>
    <xf numFmtId="4" fontId="4" fillId="14" borderId="3" xfId="0" applyNumberFormat="1" applyFont="1" applyFill="1" applyBorder="1" applyAlignment="1">
      <alignment horizontal="right" vertical="center"/>
    </xf>
    <xf numFmtId="0" fontId="4" fillId="10" borderId="7" xfId="0" applyFont="1" applyFill="1" applyBorder="1" applyAlignment="1">
      <alignment horizontal="right" vertical="center"/>
    </xf>
    <xf numFmtId="0" fontId="0" fillId="10" borderId="5" xfId="0" applyFill="1" applyBorder="1" applyAlignment="1">
      <alignment horizontal="right" vertical="center"/>
    </xf>
    <xf numFmtId="10" fontId="4" fillId="10" borderId="5" xfId="0" applyNumberFormat="1" applyFont="1" applyFill="1" applyBorder="1" applyAlignment="1">
      <alignment horizontal="right" vertical="center"/>
    </xf>
    <xf numFmtId="4" fontId="4" fillId="10" borderId="11" xfId="0" applyNumberFormat="1" applyFont="1" applyFill="1" applyBorder="1" applyAlignment="1">
      <alignment horizontal="right" vertical="center"/>
    </xf>
    <xf numFmtId="0" fontId="4" fillId="14" borderId="3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left" vertical="center" wrapText="1"/>
    </xf>
    <xf numFmtId="173" fontId="56" fillId="0" borderId="3" xfId="0" applyNumberFormat="1" applyFont="1" applyFill="1" applyBorder="1" applyAlignment="1">
      <alignment vertical="center"/>
    </xf>
    <xf numFmtId="4" fontId="56" fillId="0" borderId="3" xfId="0" applyNumberFormat="1" applyFont="1" applyFill="1" applyBorder="1" applyAlignment="1">
      <alignment vertical="center"/>
    </xf>
    <xf numFmtId="3" fontId="56" fillId="0" borderId="3" xfId="0" applyNumberFormat="1" applyFont="1" applyFill="1" applyBorder="1" applyAlignment="1">
      <alignment vertical="center"/>
    </xf>
    <xf numFmtId="10" fontId="56" fillId="0" borderId="3" xfId="0" applyNumberFormat="1" applyFont="1" applyFill="1" applyBorder="1" applyAlignment="1">
      <alignment horizontal="right" vertical="center" wrapText="1"/>
    </xf>
    <xf numFmtId="0" fontId="59" fillId="0" borderId="3" xfId="0" applyFont="1" applyFill="1" applyBorder="1" applyAlignment="1">
      <alignment horizontal="center" vertical="center"/>
    </xf>
    <xf numFmtId="10" fontId="56" fillId="0" borderId="3" xfId="0" applyNumberFormat="1" applyFont="1" applyFill="1" applyBorder="1" applyAlignment="1">
      <alignment vertical="center"/>
    </xf>
    <xf numFmtId="4" fontId="4" fillId="0" borderId="3" xfId="0" applyNumberFormat="1" applyFont="1" applyFill="1" applyBorder="1" applyAlignment="1">
      <alignment horizontal="right" vertical="center" wrapText="1"/>
    </xf>
    <xf numFmtId="0" fontId="0" fillId="14" borderId="3" xfId="0" applyFill="1" applyBorder="1" applyAlignment="1">
      <alignment horizontal="center" vertical="center"/>
    </xf>
    <xf numFmtId="4" fontId="4" fillId="14" borderId="3" xfId="0" applyNumberFormat="1" applyFont="1" applyFill="1" applyBorder="1" applyAlignment="1">
      <alignment horizontal="right" vertical="center" wrapText="1"/>
    </xf>
    <xf numFmtId="10" fontId="62" fillId="0" borderId="3" xfId="0" applyNumberFormat="1" applyFont="1" applyFill="1" applyBorder="1" applyAlignment="1">
      <alignment horizontal="right" vertical="center"/>
    </xf>
    <xf numFmtId="0" fontId="19" fillId="0" borderId="4" xfId="0" applyFont="1" applyFill="1" applyBorder="1" applyAlignment="1">
      <alignment horizontal="right" vertical="center" wrapText="1"/>
    </xf>
    <xf numFmtId="4" fontId="19" fillId="0" borderId="4" xfId="0" applyNumberFormat="1" applyFont="1" applyFill="1" applyBorder="1" applyAlignment="1">
      <alignment horizontal="left" vertical="center" wrapText="1"/>
    </xf>
    <xf numFmtId="0" fontId="19" fillId="10" borderId="4" xfId="0" applyFont="1" applyFill="1" applyBorder="1" applyAlignment="1">
      <alignment horizontal="right" vertical="center" wrapText="1"/>
    </xf>
    <xf numFmtId="0" fontId="19" fillId="10" borderId="4" xfId="0" applyFont="1" applyFill="1" applyBorder="1" applyAlignment="1">
      <alignment horizontal="justify" vertical="center" wrapText="1"/>
    </xf>
    <xf numFmtId="4" fontId="25" fillId="0" borderId="4" xfId="0" applyNumberFormat="1" applyFont="1" applyFill="1" applyBorder="1" applyAlignment="1">
      <alignment horizontal="right" vertical="center" wrapText="1"/>
    </xf>
    <xf numFmtId="0" fontId="4" fillId="14" borderId="3" xfId="0" applyFont="1" applyFill="1" applyBorder="1" applyAlignment="1">
      <alignment horizontal="center"/>
    </xf>
    <xf numFmtId="171" fontId="66" fillId="0" borderId="3" xfId="0" applyNumberFormat="1" applyFont="1" applyFill="1" applyBorder="1" applyAlignment="1">
      <alignment horizontal="center" vertical="center" wrapText="1"/>
    </xf>
    <xf numFmtId="10" fontId="66" fillId="0" borderId="3" xfId="0" applyNumberFormat="1" applyFont="1" applyFill="1" applyBorder="1" applyAlignment="1">
      <alignment vertical="center" wrapText="1"/>
    </xf>
    <xf numFmtId="4" fontId="4" fillId="14" borderId="3" xfId="0" applyNumberFormat="1" applyFont="1" applyFill="1" applyBorder="1" applyAlignment="1">
      <alignment horizontal="right"/>
    </xf>
    <xf numFmtId="4" fontId="4" fillId="14" borderId="3" xfId="0" applyNumberFormat="1" applyFont="1" applyFill="1" applyBorder="1" applyAlignment="1">
      <alignment horizontal="center" vertical="center"/>
    </xf>
    <xf numFmtId="0" fontId="25" fillId="10" borderId="7" xfId="0" applyFont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4" fontId="4" fillId="14" borderId="3" xfId="0" applyNumberFormat="1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4" fontId="39" fillId="0" borderId="3" xfId="0" applyNumberFormat="1" applyFont="1" applyFill="1" applyBorder="1" applyAlignment="1">
      <alignment horizontal="right" vertical="center"/>
    </xf>
    <xf numFmtId="0" fontId="47" fillId="0" borderId="3" xfId="0" applyFont="1" applyFill="1" applyBorder="1" applyAlignment="1">
      <alignment horizontal="center" vertical="center"/>
    </xf>
    <xf numFmtId="10" fontId="39" fillId="0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right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10" fontId="39" fillId="0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/>
    <xf numFmtId="0" fontId="4" fillId="9" borderId="0" xfId="0" applyFont="1" applyFill="1" applyAlignment="1"/>
    <xf numFmtId="0" fontId="55" fillId="14" borderId="3" xfId="0" applyFont="1" applyFill="1" applyBorder="1" applyAlignment="1">
      <alignment horizontal="center" vertical="center" wrapText="1"/>
    </xf>
    <xf numFmtId="174" fontId="4" fillId="0" borderId="3" xfId="0" applyNumberFormat="1" applyFont="1" applyFill="1" applyBorder="1" applyAlignment="1">
      <alignment horizontal="right"/>
    </xf>
    <xf numFmtId="174" fontId="39" fillId="14" borderId="3" xfId="0" applyNumberFormat="1" applyFont="1" applyFill="1" applyBorder="1" applyAlignment="1">
      <alignment horizontal="right"/>
    </xf>
    <xf numFmtId="174" fontId="39" fillId="0" borderId="6" xfId="0" applyNumberFormat="1" applyFont="1" applyFill="1" applyBorder="1" applyAlignment="1">
      <alignment horizontal="right"/>
    </xf>
    <xf numFmtId="0" fontId="42" fillId="0" borderId="0" xfId="0" applyFont="1" applyFill="1" applyAlignment="1"/>
    <xf numFmtId="0" fontId="42" fillId="9" borderId="0" xfId="0" applyFont="1" applyFill="1" applyAlignment="1"/>
    <xf numFmtId="0" fontId="4" fillId="14" borderId="3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center" vertical="center"/>
    </xf>
    <xf numFmtId="0" fontId="55" fillId="14" borderId="3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4" fontId="39" fillId="0" borderId="3" xfId="0" applyNumberFormat="1" applyFont="1" applyFill="1" applyBorder="1" applyAlignment="1">
      <alignment horizontal="right" vertical="center" wrapText="1"/>
    </xf>
    <xf numFmtId="0" fontId="4" fillId="14" borderId="3" xfId="0" applyFont="1" applyFill="1" applyBorder="1" applyAlignment="1">
      <alignment horizontal="center" vertical="top" wrapText="1"/>
    </xf>
    <xf numFmtId="174" fontId="39" fillId="14" borderId="3" xfId="0" applyNumberFormat="1" applyFont="1" applyFill="1" applyBorder="1" applyAlignment="1">
      <alignment horizontal="right" vertical="center"/>
    </xf>
    <xf numFmtId="4" fontId="4" fillId="15" borderId="3" xfId="0" applyNumberFormat="1" applyFont="1" applyFill="1" applyBorder="1" applyAlignment="1">
      <alignment horizontal="right" vertical="center" wrapText="1"/>
    </xf>
    <xf numFmtId="0" fontId="99" fillId="0" borderId="0" xfId="170" applyFont="1"/>
    <xf numFmtId="3" fontId="39" fillId="0" borderId="3" xfId="0" applyNumberFormat="1" applyFont="1" applyFill="1" applyBorder="1" applyAlignment="1">
      <alignment horizontal="center" vertical="center"/>
    </xf>
    <xf numFmtId="49" fontId="98" fillId="0" borderId="3" xfId="0" applyNumberFormat="1" applyFont="1" applyFill="1" applyBorder="1" applyAlignment="1">
      <alignment horizontal="center" vertical="center"/>
    </xf>
    <xf numFmtId="0" fontId="30" fillId="0" borderId="0" xfId="170"/>
    <xf numFmtId="182" fontId="99" fillId="0" borderId="0" xfId="170" applyNumberFormat="1" applyFont="1"/>
    <xf numFmtId="0" fontId="99" fillId="0" borderId="0" xfId="170" applyFont="1" applyAlignment="1">
      <alignment horizontal="right" vertical="center" wrapText="1"/>
    </xf>
    <xf numFmtId="10" fontId="99" fillId="0" borderId="0" xfId="170" applyNumberFormat="1" applyFont="1"/>
    <xf numFmtId="167" fontId="99" fillId="0" borderId="0" xfId="170" applyNumberFormat="1" applyFont="1"/>
    <xf numFmtId="44" fontId="76" fillId="0" borderId="29" xfId="26" applyNumberFormat="1" applyFont="1" applyBorder="1" applyAlignment="1">
      <alignment vertical="center"/>
    </xf>
    <xf numFmtId="44" fontId="76" fillId="15" borderId="29" xfId="26" applyNumberFormat="1" applyFont="1" applyFill="1" applyBorder="1" applyAlignment="1">
      <alignment vertical="center"/>
    </xf>
    <xf numFmtId="174" fontId="4" fillId="0" borderId="3" xfId="0" applyNumberFormat="1" applyFont="1" applyFill="1" applyBorder="1" applyAlignment="1">
      <alignment horizontal="right" vertical="center"/>
    </xf>
    <xf numFmtId="4" fontId="4" fillId="0" borderId="6" xfId="0" applyNumberFormat="1" applyFont="1" applyFill="1" applyBorder="1" applyAlignment="1">
      <alignment horizontal="right" vertical="center" wrapText="1"/>
    </xf>
    <xf numFmtId="174" fontId="4" fillId="0" borderId="6" xfId="0" applyNumberFormat="1" applyFont="1" applyFill="1" applyBorder="1" applyAlignment="1">
      <alignment horizontal="right" vertical="center"/>
    </xf>
    <xf numFmtId="183" fontId="0" fillId="0" borderId="3" xfId="0" applyNumberFormat="1" applyFill="1" applyBorder="1" applyAlignment="1">
      <alignment horizontal="center"/>
    </xf>
    <xf numFmtId="174" fontId="104" fillId="15" borderId="6" xfId="0" applyNumberFormat="1" applyFont="1" applyFill="1" applyBorder="1" applyAlignment="1">
      <alignment horizontal="right" vertical="center"/>
    </xf>
    <xf numFmtId="0" fontId="30" fillId="0" borderId="0" xfId="170"/>
    <xf numFmtId="0" fontId="0" fillId="0" borderId="3" xfId="0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center" vertical="center"/>
    </xf>
    <xf numFmtId="0" fontId="19" fillId="11" borderId="3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4" fontId="0" fillId="0" borderId="3" xfId="0" applyNumberFormat="1" applyFill="1" applyBorder="1" applyAlignment="1">
      <alignment horizontal="right" vertical="center" wrapText="1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right" vertical="center"/>
    </xf>
    <xf numFmtId="4" fontId="4" fillId="14" borderId="6" xfId="0" applyNumberFormat="1" applyFont="1" applyFill="1" applyBorder="1" applyAlignment="1">
      <alignment horizontal="center" vertical="center" wrapText="1"/>
    </xf>
    <xf numFmtId="4" fontId="55" fillId="0" borderId="3" xfId="0" applyNumberFormat="1" applyFont="1" applyFill="1" applyBorder="1" applyAlignment="1">
      <alignment horizontal="left" vertical="center" wrapText="1"/>
    </xf>
    <xf numFmtId="4" fontId="0" fillId="10" borderId="11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4" fontId="4" fillId="9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74" fontId="39" fillId="0" borderId="6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4" fontId="42" fillId="9" borderId="0" xfId="0" applyNumberFormat="1" applyFont="1" applyFill="1" applyAlignment="1">
      <alignment vertical="center"/>
    </xf>
    <xf numFmtId="0" fontId="0" fillId="42" borderId="3" xfId="0" applyFill="1" applyBorder="1" applyAlignment="1">
      <alignment horizontal="center"/>
    </xf>
    <xf numFmtId="183" fontId="0" fillId="42" borderId="3" xfId="0" applyNumberFormat="1" applyFill="1" applyBorder="1" applyAlignment="1">
      <alignment horizontal="center"/>
    </xf>
    <xf numFmtId="2" fontId="0" fillId="0" borderId="0" xfId="0" applyNumberFormat="1" applyFill="1" applyAlignment="1"/>
    <xf numFmtId="0" fontId="4" fillId="15" borderId="3" xfId="0" applyFont="1" applyFill="1" applyBorder="1" applyAlignment="1">
      <alignment horizontal="center" vertical="center"/>
    </xf>
    <xf numFmtId="0" fontId="4" fillId="9" borderId="0" xfId="0" applyFont="1" applyFill="1" applyAlignment="1">
      <alignment vertical="center"/>
    </xf>
    <xf numFmtId="0" fontId="42" fillId="9" borderId="0" xfId="0" applyFont="1" applyFill="1" applyAlignment="1">
      <alignment vertical="center"/>
    </xf>
    <xf numFmtId="174" fontId="105" fillId="0" borderId="6" xfId="0" applyNumberFormat="1" applyFont="1" applyFill="1" applyBorder="1" applyAlignment="1">
      <alignment horizontal="right" vertical="center"/>
    </xf>
    <xf numFmtId="0" fontId="19" fillId="11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3" xfId="0" applyNumberFormat="1" applyFill="1" applyBorder="1" applyAlignment="1">
      <alignment vertical="center"/>
    </xf>
    <xf numFmtId="4" fontId="0" fillId="0" borderId="3" xfId="0" applyNumberFormat="1" applyFill="1" applyBorder="1" applyAlignment="1">
      <alignment horizontal="right" vertical="center"/>
    </xf>
    <xf numFmtId="0" fontId="99" fillId="43" borderId="7" xfId="170" applyFont="1" applyFill="1" applyBorder="1" applyAlignment="1">
      <alignment horizontal="center" vertical="center" wrapText="1"/>
    </xf>
    <xf numFmtId="0" fontId="99" fillId="43" borderId="3" xfId="170" applyFont="1" applyFill="1" applyBorder="1" applyAlignment="1">
      <alignment horizontal="center" vertical="center" wrapText="1"/>
    </xf>
    <xf numFmtId="0" fontId="99" fillId="43" borderId="7" xfId="170" applyFont="1" applyFill="1" applyBorder="1" applyAlignment="1">
      <alignment vertical="center" wrapText="1"/>
    </xf>
    <xf numFmtId="4" fontId="99" fillId="43" borderId="7" xfId="170" applyNumberFormat="1" applyFont="1" applyFill="1" applyBorder="1" applyAlignment="1">
      <alignment horizontal="center" vertical="center" wrapText="1"/>
    </xf>
    <xf numFmtId="167" fontId="99" fillId="43" borderId="7" xfId="170" applyNumberFormat="1" applyFont="1" applyFill="1" applyBorder="1" applyAlignment="1">
      <alignment horizontal="right" vertical="center" wrapText="1"/>
    </xf>
    <xf numFmtId="167" fontId="99" fillId="43" borderId="3" xfId="170" applyNumberFormat="1" applyFont="1" applyFill="1" applyBorder="1" applyAlignment="1">
      <alignment horizontal="right" vertical="center" wrapText="1"/>
    </xf>
    <xf numFmtId="4" fontId="102" fillId="43" borderId="7" xfId="170" applyNumberFormat="1" applyFont="1" applyFill="1" applyBorder="1" applyAlignment="1">
      <alignment horizontal="center" vertical="center" wrapText="1"/>
    </xf>
    <xf numFmtId="167" fontId="102" fillId="43" borderId="3" xfId="170" applyNumberFormat="1" applyFont="1" applyFill="1" applyBorder="1" applyAlignment="1">
      <alignment horizontal="right" vertical="center" wrapText="1"/>
    </xf>
    <xf numFmtId="0" fontId="99" fillId="43" borderId="23" xfId="170" applyFont="1" applyFill="1" applyBorder="1" applyAlignment="1">
      <alignment horizontal="left" vertical="center" wrapText="1"/>
    </xf>
    <xf numFmtId="0" fontId="99" fillId="43" borderId="23" xfId="170" applyFont="1" applyFill="1" applyBorder="1" applyAlignment="1">
      <alignment vertical="center" wrapText="1"/>
    </xf>
    <xf numFmtId="4" fontId="99" fillId="43" borderId="23" xfId="170" applyNumberFormat="1" applyFont="1" applyFill="1" applyBorder="1" applyAlignment="1">
      <alignment horizontal="center" vertical="center" wrapText="1"/>
    </xf>
    <xf numFmtId="0" fontId="99" fillId="43" borderId="3" xfId="170" applyFont="1" applyFill="1" applyBorder="1" applyAlignment="1">
      <alignment horizontal="left" vertical="center" wrapText="1"/>
    </xf>
    <xf numFmtId="167" fontId="102" fillId="43" borderId="6" xfId="170" applyNumberFormat="1" applyFont="1" applyFill="1" applyBorder="1" applyAlignment="1">
      <alignment horizontal="right" vertical="center" wrapText="1"/>
    </xf>
    <xf numFmtId="0" fontId="102" fillId="45" borderId="7" xfId="170" applyFont="1" applyFill="1" applyBorder="1" applyAlignment="1">
      <alignment horizontal="right" vertical="center" wrapText="1"/>
    </xf>
    <xf numFmtId="0" fontId="99" fillId="46" borderId="7" xfId="170" applyFont="1" applyFill="1" applyBorder="1" applyAlignment="1">
      <alignment horizontal="center" vertical="center" wrapText="1"/>
    </xf>
    <xf numFmtId="0" fontId="99" fillId="46" borderId="3" xfId="170" applyFont="1" applyFill="1" applyBorder="1" applyAlignment="1">
      <alignment horizontal="center" vertical="center" wrapText="1"/>
    </xf>
    <xf numFmtId="0" fontId="99" fillId="46" borderId="7" xfId="170" applyFont="1" applyFill="1" applyBorder="1" applyAlignment="1">
      <alignment vertical="center" wrapText="1"/>
    </xf>
    <xf numFmtId="4" fontId="99" fillId="46" borderId="7" xfId="170" applyNumberFormat="1" applyFont="1" applyFill="1" applyBorder="1" applyAlignment="1">
      <alignment horizontal="center" vertical="center" wrapText="1"/>
    </xf>
    <xf numFmtId="167" fontId="99" fillId="46" borderId="3" xfId="170" applyNumberFormat="1" applyFont="1" applyFill="1" applyBorder="1" applyAlignment="1">
      <alignment horizontal="right" vertical="center" wrapText="1"/>
    </xf>
    <xf numFmtId="167" fontId="99" fillId="46" borderId="7" xfId="170" applyNumberFormat="1" applyFont="1" applyFill="1" applyBorder="1" applyAlignment="1">
      <alignment horizontal="right" vertical="center" wrapText="1"/>
    </xf>
    <xf numFmtId="0" fontId="99" fillId="48" borderId="7" xfId="170" applyFont="1" applyFill="1" applyBorder="1" applyAlignment="1">
      <alignment horizontal="center" vertical="center" wrapText="1"/>
    </xf>
    <xf numFmtId="0" fontId="99" fillId="48" borderId="3" xfId="170" applyFont="1" applyFill="1" applyBorder="1" applyAlignment="1">
      <alignment horizontal="center" vertical="center" wrapText="1"/>
    </xf>
    <xf numFmtId="0" fontId="99" fillId="48" borderId="7" xfId="170" applyFont="1" applyFill="1" applyBorder="1" applyAlignment="1">
      <alignment vertical="center" wrapText="1"/>
    </xf>
    <xf numFmtId="4" fontId="99" fillId="48" borderId="7" xfId="170" applyNumberFormat="1" applyFont="1" applyFill="1" applyBorder="1" applyAlignment="1">
      <alignment horizontal="center" vertical="center" wrapText="1"/>
    </xf>
    <xf numFmtId="167" fontId="99" fillId="48" borderId="7" xfId="170" applyNumberFormat="1" applyFont="1" applyFill="1" applyBorder="1" applyAlignment="1">
      <alignment horizontal="right" vertical="center" wrapText="1"/>
    </xf>
    <xf numFmtId="167" fontId="99" fillId="48" borderId="3" xfId="170" applyNumberFormat="1" applyFont="1" applyFill="1" applyBorder="1" applyAlignment="1">
      <alignment horizontal="right" vertical="center" wrapText="1"/>
    </xf>
    <xf numFmtId="167" fontId="107" fillId="44" borderId="6" xfId="170" applyNumberFormat="1" applyFont="1" applyFill="1" applyBorder="1" applyAlignment="1">
      <alignment horizontal="right" vertical="center" wrapText="1"/>
    </xf>
    <xf numFmtId="167" fontId="107" fillId="47" borderId="3" xfId="170" applyNumberFormat="1" applyFont="1" applyFill="1" applyBorder="1" applyAlignment="1">
      <alignment horizontal="right" vertical="center" wrapText="1"/>
    </xf>
    <xf numFmtId="167" fontId="107" fillId="49" borderId="3" xfId="170" applyNumberFormat="1" applyFont="1" applyFill="1" applyBorder="1" applyAlignment="1">
      <alignment horizontal="right" vertical="center" wrapText="1"/>
    </xf>
    <xf numFmtId="0" fontId="23" fillId="0" borderId="2" xfId="170" applyFont="1" applyBorder="1" applyAlignment="1">
      <alignment vertical="center" wrapText="1"/>
    </xf>
    <xf numFmtId="0" fontId="23" fillId="0" borderId="0" xfId="170" applyFont="1" applyBorder="1" applyAlignment="1">
      <alignment vertical="center" wrapText="1"/>
    </xf>
    <xf numFmtId="4" fontId="102" fillId="46" borderId="7" xfId="170" applyNumberFormat="1" applyFont="1" applyFill="1" applyBorder="1" applyAlignment="1">
      <alignment horizontal="center" vertical="center" wrapText="1"/>
    </xf>
    <xf numFmtId="167" fontId="102" fillId="46" borderId="6" xfId="170" applyNumberFormat="1" applyFont="1" applyFill="1" applyBorder="1" applyAlignment="1">
      <alignment horizontal="right" vertical="center" wrapText="1"/>
    </xf>
    <xf numFmtId="4" fontId="102" fillId="48" borderId="7" xfId="170" applyNumberFormat="1" applyFont="1" applyFill="1" applyBorder="1" applyAlignment="1">
      <alignment horizontal="center" vertical="center" wrapText="1"/>
    </xf>
    <xf numFmtId="167" fontId="102" fillId="48" borderId="6" xfId="170" applyNumberFormat="1" applyFont="1" applyFill="1" applyBorder="1" applyAlignment="1">
      <alignment horizontal="right" vertical="center" wrapText="1"/>
    </xf>
    <xf numFmtId="44" fontId="76" fillId="0" borderId="29" xfId="26" applyNumberFormat="1" applyFont="1" applyBorder="1" applyAlignment="1">
      <alignment horizontal="center" vertical="center"/>
    </xf>
    <xf numFmtId="44" fontId="76" fillId="0" borderId="30" xfId="26" applyNumberFormat="1" applyFont="1" applyBorder="1" applyAlignment="1">
      <alignment horizontal="center" vertical="center"/>
    </xf>
    <xf numFmtId="44" fontId="97" fillId="43" borderId="29" xfId="26" applyNumberFormat="1" applyFont="1" applyFill="1" applyBorder="1" applyAlignment="1">
      <alignment horizontal="center" vertical="center"/>
    </xf>
    <xf numFmtId="0" fontId="99" fillId="0" borderId="29" xfId="26" applyFont="1" applyBorder="1" applyAlignment="1">
      <alignment horizontal="center" vertical="center" wrapText="1"/>
    </xf>
    <xf numFmtId="4" fontId="99" fillId="0" borderId="29" xfId="26" applyNumberFormat="1" applyFont="1" applyBorder="1" applyAlignment="1">
      <alignment horizontal="center" vertical="center"/>
    </xf>
    <xf numFmtId="0" fontId="99" fillId="0" borderId="30" xfId="26" applyFont="1" applyBorder="1" applyAlignment="1">
      <alignment horizontal="center" vertical="center" wrapText="1"/>
    </xf>
    <xf numFmtId="4" fontId="99" fillId="0" borderId="30" xfId="26" applyNumberFormat="1" applyFont="1" applyBorder="1" applyAlignment="1">
      <alignment horizontal="center" vertical="center"/>
    </xf>
    <xf numFmtId="0" fontId="102" fillId="40" borderId="30" xfId="26" applyFont="1" applyFill="1" applyBorder="1" applyAlignment="1">
      <alignment horizontal="center" vertical="center" wrapText="1"/>
    </xf>
    <xf numFmtId="184" fontId="102" fillId="40" borderId="30" xfId="26" applyNumberFormat="1" applyFont="1" applyFill="1" applyBorder="1" applyAlignment="1">
      <alignment horizontal="center" vertical="center" wrapText="1"/>
    </xf>
    <xf numFmtId="44" fontId="102" fillId="40" borderId="30" xfId="26" applyNumberFormat="1" applyFont="1" applyFill="1" applyBorder="1" applyAlignment="1">
      <alignment horizontal="center" vertical="center" wrapText="1"/>
    </xf>
    <xf numFmtId="181" fontId="97" fillId="41" borderId="29" xfId="26" applyNumberFormat="1" applyFont="1" applyFill="1" applyBorder="1"/>
    <xf numFmtId="49" fontId="76" fillId="38" borderId="30" xfId="26" applyNumberFormat="1" applyFont="1" applyFill="1" applyBorder="1" applyAlignment="1">
      <alignment horizontal="center" vertical="center"/>
    </xf>
    <xf numFmtId="0" fontId="0" fillId="42" borderId="7" xfId="0" applyFill="1" applyBorder="1" applyAlignment="1">
      <alignment vertical="center" wrapText="1"/>
    </xf>
    <xf numFmtId="0" fontId="0" fillId="42" borderId="3" xfId="0" applyFill="1" applyBorder="1" applyAlignment="1">
      <alignment horizontal="center" vertical="center"/>
    </xf>
    <xf numFmtId="2" fontId="0" fillId="42" borderId="3" xfId="11" applyNumberFormat="1" applyFont="1" applyFill="1" applyBorder="1" applyAlignment="1">
      <alignment horizontal="center" vertical="center"/>
    </xf>
    <xf numFmtId="2" fontId="0" fillId="42" borderId="3" xfId="0" applyNumberFormat="1" applyFill="1" applyBorder="1" applyAlignment="1">
      <alignment horizontal="center" vertical="center"/>
    </xf>
    <xf numFmtId="0" fontId="0" fillId="42" borderId="3" xfId="0" applyFill="1" applyBorder="1" applyAlignment="1">
      <alignment vertical="center" wrapText="1"/>
    </xf>
    <xf numFmtId="4" fontId="4" fillId="42" borderId="3" xfId="0" applyNumberFormat="1" applyFont="1" applyFill="1" applyBorder="1" applyAlignment="1">
      <alignment horizontal="center" vertical="center"/>
    </xf>
    <xf numFmtId="165" fontId="0" fillId="42" borderId="3" xfId="0" applyNumberFormat="1" applyFill="1" applyBorder="1" applyAlignment="1">
      <alignment horizontal="center" vertical="center"/>
    </xf>
    <xf numFmtId="1" fontId="0" fillId="42" borderId="3" xfId="11" applyNumberFormat="1" applyFont="1" applyFill="1" applyBorder="1" applyAlignment="1">
      <alignment horizontal="center" vertical="center"/>
    </xf>
    <xf numFmtId="4" fontId="4" fillId="51" borderId="3" xfId="0" applyNumberFormat="1" applyFont="1" applyFill="1" applyBorder="1" applyAlignment="1">
      <alignment horizontal="center" vertical="center"/>
    </xf>
    <xf numFmtId="0" fontId="19" fillId="11" borderId="7" xfId="0" applyFont="1" applyFill="1" applyBorder="1" applyAlignment="1">
      <alignment horizontal="center" vertical="center"/>
    </xf>
    <xf numFmtId="0" fontId="19" fillId="11" borderId="5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2" fontId="0" fillId="0" borderId="37" xfId="11" applyNumberFormat="1" applyFont="1" applyFill="1" applyBorder="1" applyAlignment="1">
      <alignment horizontal="center" vertical="center" wrapText="1"/>
    </xf>
    <xf numFmtId="2" fontId="0" fillId="0" borderId="37" xfId="0" applyNumberFormat="1" applyFill="1" applyBorder="1" applyAlignment="1">
      <alignment horizontal="center" vertical="center"/>
    </xf>
    <xf numFmtId="4" fontId="0" fillId="0" borderId="37" xfId="0" applyNumberFormat="1" applyFill="1" applyBorder="1" applyAlignment="1">
      <alignment horizontal="right" vertical="center"/>
    </xf>
    <xf numFmtId="0" fontId="19" fillId="0" borderId="37" xfId="0" applyFont="1" applyFill="1" applyBorder="1" applyAlignment="1">
      <alignment vertical="center"/>
    </xf>
    <xf numFmtId="0" fontId="19" fillId="0" borderId="37" xfId="0" applyFont="1" applyFill="1" applyBorder="1" applyAlignment="1">
      <alignment horizontal="center" vertical="center"/>
    </xf>
    <xf numFmtId="4" fontId="19" fillId="0" borderId="37" xfId="0" applyNumberFormat="1" applyFont="1" applyFill="1" applyBorder="1" applyAlignment="1">
      <alignment horizontal="right" vertical="center" wrapText="1"/>
    </xf>
    <xf numFmtId="0" fontId="0" fillId="0" borderId="37" xfId="0" applyFill="1" applyBorder="1" applyAlignment="1">
      <alignment vertical="center"/>
    </xf>
    <xf numFmtId="2" fontId="0" fillId="0" borderId="37" xfId="11" applyNumberFormat="1" applyFont="1" applyFill="1" applyBorder="1" applyAlignment="1">
      <alignment horizontal="center" vertical="center"/>
    </xf>
    <xf numFmtId="4" fontId="19" fillId="0" borderId="37" xfId="0" applyNumberFormat="1" applyFont="1" applyFill="1" applyBorder="1" applyAlignment="1">
      <alignment horizontal="right" vertical="center"/>
    </xf>
    <xf numFmtId="4" fontId="19" fillId="0" borderId="37" xfId="11" applyNumberFormat="1" applyFont="1" applyFill="1" applyBorder="1" applyAlignment="1">
      <alignment horizontal="right" vertical="center"/>
    </xf>
    <xf numFmtId="1" fontId="0" fillId="0" borderId="37" xfId="0" applyNumberFormat="1" applyFill="1" applyBorder="1" applyAlignment="1">
      <alignment horizontal="center" vertical="center"/>
    </xf>
    <xf numFmtId="4" fontId="19" fillId="0" borderId="37" xfId="0" applyNumberFormat="1" applyFont="1" applyFill="1" applyBorder="1" applyAlignment="1">
      <alignment vertical="center"/>
    </xf>
    <xf numFmtId="2" fontId="0" fillId="42" borderId="7" xfId="12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164" fontId="19" fillId="0" borderId="0" xfId="1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vertical="center"/>
    </xf>
    <xf numFmtId="0" fontId="19" fillId="0" borderId="21" xfId="0" applyFont="1" applyFill="1" applyBorder="1" applyAlignment="1">
      <alignment vertical="center" wrapText="1"/>
    </xf>
    <xf numFmtId="164" fontId="19" fillId="0" borderId="21" xfId="11" applyFon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4" fontId="19" fillId="0" borderId="21" xfId="0" applyNumberFormat="1" applyFont="1" applyFill="1" applyBorder="1" applyAlignment="1">
      <alignment vertical="center"/>
    </xf>
    <xf numFmtId="2" fontId="4" fillId="42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4" fontId="0" fillId="42" borderId="3" xfId="0" applyNumberFormat="1" applyFill="1" applyBorder="1" applyAlignment="1">
      <alignment horizontal="center" vertical="center"/>
    </xf>
    <xf numFmtId="44" fontId="109" fillId="42" borderId="29" xfId="177" applyNumberFormat="1" applyFont="1" applyFill="1" applyBorder="1" applyAlignment="1">
      <alignment horizontal="center" vertical="center"/>
    </xf>
    <xf numFmtId="2" fontId="109" fillId="42" borderId="29" xfId="177" applyNumberFormat="1" applyFont="1" applyFill="1" applyBorder="1" applyAlignment="1">
      <alignment horizontal="center" vertical="center" wrapText="1"/>
    </xf>
    <xf numFmtId="0" fontId="110" fillId="42" borderId="29" xfId="177" applyFont="1" applyFill="1" applyBorder="1" applyAlignment="1">
      <alignment horizontal="justify" vertical="center"/>
    </xf>
    <xf numFmtId="0" fontId="19" fillId="0" borderId="37" xfId="0" applyFont="1" applyFill="1" applyBorder="1" applyAlignment="1">
      <alignment vertical="center" wrapText="1"/>
    </xf>
    <xf numFmtId="2" fontId="111" fillId="42" borderId="27" xfId="177" applyNumberFormat="1" applyFont="1" applyFill="1" applyBorder="1" applyAlignment="1">
      <alignment horizontal="center" vertical="center"/>
    </xf>
    <xf numFmtId="44" fontId="109" fillId="42" borderId="28" xfId="177" applyNumberFormat="1" applyFont="1" applyFill="1" applyBorder="1" applyAlignment="1">
      <alignment horizontal="center" vertical="center"/>
    </xf>
    <xf numFmtId="0" fontId="32" fillId="42" borderId="29" xfId="0" applyFont="1" applyFill="1" applyBorder="1" applyAlignment="1">
      <alignment horizontal="center" vertical="center"/>
    </xf>
    <xf numFmtId="164" fontId="0" fillId="0" borderId="37" xfId="11" applyFont="1" applyFill="1" applyBorder="1" applyAlignment="1">
      <alignment horizontal="center" vertical="center"/>
    </xf>
    <xf numFmtId="1" fontId="0" fillId="42" borderId="3" xfId="0" applyNumberFormat="1" applyFill="1" applyBorder="1" applyAlignment="1">
      <alignment horizontal="center" vertical="center"/>
    </xf>
    <xf numFmtId="164" fontId="4" fillId="42" borderId="3" xfId="11" applyFont="1" applyFill="1" applyBorder="1" applyAlignment="1">
      <alignment horizontal="right" vertical="center"/>
    </xf>
    <xf numFmtId="4" fontId="0" fillId="42" borderId="3" xfId="11" applyNumberFormat="1" applyFont="1" applyFill="1" applyBorder="1" applyAlignment="1">
      <alignment horizontal="right" vertical="center"/>
    </xf>
    <xf numFmtId="0" fontId="0" fillId="42" borderId="3" xfId="0" applyFill="1" applyBorder="1" applyAlignment="1">
      <alignment horizontal="left" vertical="center"/>
    </xf>
    <xf numFmtId="164" fontId="4" fillId="51" borderId="3" xfId="11" applyFon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center"/>
    </xf>
    <xf numFmtId="164" fontId="0" fillId="0" borderId="0" xfId="1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4" fontId="19" fillId="0" borderId="37" xfId="1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right" vertical="center"/>
    </xf>
    <xf numFmtId="0" fontId="19" fillId="52" borderId="8" xfId="0" applyFont="1" applyFill="1" applyBorder="1" applyAlignment="1">
      <alignment horizontal="center" vertical="center" wrapText="1"/>
    </xf>
    <xf numFmtId="0" fontId="19" fillId="52" borderId="37" xfId="0" applyFont="1" applyFill="1" applyBorder="1" applyAlignment="1">
      <alignment horizontal="center" vertical="center" wrapText="1"/>
    </xf>
    <xf numFmtId="0" fontId="19" fillId="52" borderId="29" xfId="0" applyFont="1" applyFill="1" applyBorder="1" applyAlignment="1">
      <alignment horizontal="center" vertical="center"/>
    </xf>
    <xf numFmtId="0" fontId="19" fillId="52" borderId="38" xfId="0" applyFont="1" applyFill="1" applyBorder="1" applyAlignment="1">
      <alignment horizontal="center" vertical="center"/>
    </xf>
    <xf numFmtId="0" fontId="19" fillId="52" borderId="37" xfId="0" applyFont="1" applyFill="1" applyBorder="1" applyAlignment="1">
      <alignment horizontal="center" vertical="center"/>
    </xf>
    <xf numFmtId="0" fontId="19" fillId="52" borderId="4" xfId="0" applyFont="1" applyFill="1" applyBorder="1" applyAlignment="1">
      <alignment horizontal="center" vertical="center" wrapText="1"/>
    </xf>
    <xf numFmtId="0" fontId="19" fillId="52" borderId="6" xfId="0" applyFont="1" applyFill="1" applyBorder="1" applyAlignment="1">
      <alignment horizontal="center" vertical="center" wrapText="1"/>
    </xf>
    <xf numFmtId="0" fontId="19" fillId="52" borderId="6" xfId="0" applyFont="1" applyFill="1" applyBorder="1" applyAlignment="1">
      <alignment horizontal="center" vertical="center"/>
    </xf>
    <xf numFmtId="0" fontId="19" fillId="52" borderId="9" xfId="0" applyFont="1" applyFill="1" applyBorder="1" applyAlignment="1">
      <alignment horizontal="center" vertical="center" wrapText="1"/>
    </xf>
    <xf numFmtId="0" fontId="19" fillId="52" borderId="9" xfId="0" applyFont="1" applyFill="1" applyBorder="1" applyAlignment="1">
      <alignment horizontal="center" vertical="center"/>
    </xf>
    <xf numFmtId="4" fontId="19" fillId="52" borderId="7" xfId="0" applyNumberFormat="1" applyFont="1" applyFill="1" applyBorder="1" applyAlignment="1">
      <alignment horizontal="right" vertical="center"/>
    </xf>
    <xf numFmtId="4" fontId="19" fillId="52" borderId="3" xfId="0" applyNumberFormat="1" applyFont="1" applyFill="1" applyBorder="1" applyAlignment="1">
      <alignment horizontal="right" vertical="center"/>
    </xf>
    <xf numFmtId="4" fontId="19" fillId="52" borderId="3" xfId="0" applyNumberFormat="1" applyFont="1" applyFill="1" applyBorder="1" applyAlignment="1">
      <alignment vertical="center"/>
    </xf>
    <xf numFmtId="4" fontId="19" fillId="52" borderId="7" xfId="0" applyNumberFormat="1" applyFont="1" applyFill="1" applyBorder="1" applyAlignment="1">
      <alignment vertical="center"/>
    </xf>
    <xf numFmtId="0" fontId="19" fillId="52" borderId="3" xfId="0" applyFont="1" applyFill="1" applyBorder="1" applyAlignment="1">
      <alignment horizontal="center" vertical="center" wrapText="1"/>
    </xf>
    <xf numFmtId="164" fontId="19" fillId="52" borderId="3" xfId="11" applyFont="1" applyFill="1" applyBorder="1" applyAlignment="1">
      <alignment horizontal="center" vertical="center" wrapText="1"/>
    </xf>
    <xf numFmtId="0" fontId="19" fillId="52" borderId="3" xfId="0" applyFont="1" applyFill="1" applyBorder="1" applyAlignment="1">
      <alignment horizontal="right" vertical="center"/>
    </xf>
    <xf numFmtId="4" fontId="19" fillId="52" borderId="3" xfId="11" applyNumberFormat="1" applyFont="1" applyFill="1" applyBorder="1" applyAlignment="1">
      <alignment horizontal="right" vertical="center"/>
    </xf>
    <xf numFmtId="0" fontId="19" fillId="52" borderId="3" xfId="0" applyFont="1" applyFill="1" applyBorder="1" applyAlignment="1">
      <alignment horizontal="center" vertical="center"/>
    </xf>
    <xf numFmtId="0" fontId="19" fillId="52" borderId="7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0" fillId="0" borderId="0" xfId="1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4" fontId="19" fillId="42" borderId="3" xfId="0" applyNumberFormat="1" applyFont="1" applyFill="1" applyBorder="1" applyAlignment="1">
      <alignment horizontal="right" vertical="center"/>
    </xf>
    <xf numFmtId="4" fontId="19" fillId="42" borderId="7" xfId="0" applyNumberFormat="1" applyFont="1" applyFill="1" applyBorder="1" applyAlignment="1">
      <alignment horizontal="right" vertical="center"/>
    </xf>
    <xf numFmtId="4" fontId="19" fillId="52" borderId="39" xfId="0" applyNumberFormat="1" applyFont="1" applyFill="1" applyBorder="1" applyAlignment="1">
      <alignment vertical="center"/>
    </xf>
    <xf numFmtId="4" fontId="19" fillId="52" borderId="39" xfId="0" applyNumberFormat="1" applyFont="1" applyFill="1" applyBorder="1" applyAlignment="1">
      <alignment horizontal="right" vertical="center"/>
    </xf>
    <xf numFmtId="0" fontId="4" fillId="42" borderId="3" xfId="0" applyFont="1" applyFill="1" applyBorder="1" applyAlignment="1">
      <alignment horizontal="center" vertical="center"/>
    </xf>
    <xf numFmtId="4" fontId="4" fillId="42" borderId="3" xfId="0" applyNumberFormat="1" applyFont="1" applyFill="1" applyBorder="1" applyAlignment="1">
      <alignment horizontal="right" vertical="center" wrapText="1"/>
    </xf>
    <xf numFmtId="44" fontId="76" fillId="0" borderId="30" xfId="26" applyNumberFormat="1" applyFont="1" applyBorder="1" applyAlignment="1">
      <alignment vertical="center"/>
    </xf>
    <xf numFmtId="2" fontId="99" fillId="0" borderId="29" xfId="26" applyNumberFormat="1" applyFont="1" applyBorder="1" applyAlignment="1">
      <alignment horizontal="center" vertical="center"/>
    </xf>
    <xf numFmtId="2" fontId="99" fillId="0" borderId="30" xfId="26" applyNumberFormat="1" applyFont="1" applyBorder="1" applyAlignment="1">
      <alignment horizontal="center" vertical="center"/>
    </xf>
    <xf numFmtId="44" fontId="76" fillId="15" borderId="30" xfId="26" applyNumberFormat="1" applyFont="1" applyFill="1" applyBorder="1" applyAlignment="1">
      <alignment vertical="center"/>
    </xf>
    <xf numFmtId="164" fontId="19" fillId="11" borderId="7" xfId="11" applyFont="1" applyFill="1" applyBorder="1" applyAlignment="1">
      <alignment horizontal="center" vertical="center"/>
    </xf>
    <xf numFmtId="1" fontId="19" fillId="11" borderId="7" xfId="0" applyNumberFormat="1" applyFont="1" applyFill="1" applyBorder="1" applyAlignment="1">
      <alignment horizontal="center" vertical="center"/>
    </xf>
    <xf numFmtId="4" fontId="21" fillId="11" borderId="7" xfId="0" applyNumberFormat="1" applyFont="1" applyFill="1" applyBorder="1" applyAlignment="1">
      <alignment horizontal="right" vertical="center"/>
    </xf>
    <xf numFmtId="0" fontId="19" fillId="0" borderId="21" xfId="0" applyFont="1" applyFill="1" applyBorder="1" applyAlignment="1">
      <alignment vertical="center"/>
    </xf>
    <xf numFmtId="0" fontId="19" fillId="0" borderId="21" xfId="0" applyFont="1" applyFill="1" applyBorder="1" applyAlignment="1">
      <alignment horizontal="center" vertical="center"/>
    </xf>
    <xf numFmtId="1" fontId="19" fillId="0" borderId="21" xfId="0" applyNumberFormat="1" applyFont="1" applyFill="1" applyBorder="1" applyAlignment="1">
      <alignment horizontal="center" vertical="center"/>
    </xf>
    <xf numFmtId="4" fontId="21" fillId="0" borderId="21" xfId="0" applyNumberFormat="1" applyFont="1" applyFill="1" applyBorder="1" applyAlignment="1">
      <alignment horizontal="right" vertical="center"/>
    </xf>
    <xf numFmtId="4" fontId="19" fillId="0" borderId="21" xfId="0" applyNumberFormat="1" applyFont="1" applyFill="1" applyBorder="1" applyAlignment="1">
      <alignment horizontal="right" vertical="center"/>
    </xf>
    <xf numFmtId="164" fontId="0" fillId="0" borderId="0" xfId="11" applyFont="1" applyFill="1" applyAlignment="1">
      <alignment horizontal="center"/>
    </xf>
    <xf numFmtId="0" fontId="102" fillId="53" borderId="30" xfId="26" applyFont="1" applyFill="1" applyBorder="1" applyAlignment="1">
      <alignment horizontal="center" vertical="center" wrapText="1"/>
    </xf>
    <xf numFmtId="0" fontId="102" fillId="54" borderId="30" xfId="26" applyFont="1" applyFill="1" applyBorder="1" applyAlignment="1">
      <alignment horizontal="center" vertical="center" wrapText="1"/>
    </xf>
    <xf numFmtId="0" fontId="102" fillId="54" borderId="25" xfId="26" applyFont="1" applyFill="1" applyBorder="1" applyAlignment="1">
      <alignment horizontal="center" vertical="center" wrapText="1"/>
    </xf>
    <xf numFmtId="2" fontId="102" fillId="54" borderId="30" xfId="26" applyNumberFormat="1" applyFont="1" applyFill="1" applyBorder="1" applyAlignment="1">
      <alignment horizontal="center" vertical="center" wrapText="1"/>
    </xf>
    <xf numFmtId="44" fontId="97" fillId="48" borderId="29" xfId="26" applyNumberFormat="1" applyFont="1" applyFill="1" applyBorder="1" applyAlignment="1">
      <alignment horizontal="center" vertical="center"/>
    </xf>
    <xf numFmtId="44" fontId="102" fillId="54" borderId="30" xfId="26" applyNumberFormat="1" applyFont="1" applyFill="1" applyBorder="1" applyAlignment="1">
      <alignment horizontal="center" vertical="center" wrapText="1"/>
    </xf>
    <xf numFmtId="0" fontId="102" fillId="55" borderId="30" xfId="26" applyFont="1" applyFill="1" applyBorder="1" applyAlignment="1">
      <alignment horizontal="center" vertical="center" wrapText="1"/>
    </xf>
    <xf numFmtId="0" fontId="102" fillId="55" borderId="25" xfId="26" applyFont="1" applyFill="1" applyBorder="1" applyAlignment="1">
      <alignment horizontal="center" vertical="center" wrapText="1"/>
    </xf>
    <xf numFmtId="4" fontId="102" fillId="55" borderId="30" xfId="26" applyNumberFormat="1" applyFont="1" applyFill="1" applyBorder="1" applyAlignment="1">
      <alignment horizontal="center" vertical="center" wrapText="1"/>
    </xf>
    <xf numFmtId="44" fontId="102" fillId="55" borderId="30" xfId="26" applyNumberFormat="1" applyFont="1" applyFill="1" applyBorder="1" applyAlignment="1">
      <alignment horizontal="center" vertical="center" wrapText="1"/>
    </xf>
    <xf numFmtId="0" fontId="102" fillId="56" borderId="30" xfId="26" applyFont="1" applyFill="1" applyBorder="1" applyAlignment="1">
      <alignment horizontal="center" vertical="center" wrapText="1"/>
    </xf>
    <xf numFmtId="0" fontId="102" fillId="56" borderId="25" xfId="26" applyFont="1" applyFill="1" applyBorder="1" applyAlignment="1">
      <alignment horizontal="center" vertical="center" wrapText="1"/>
    </xf>
    <xf numFmtId="0" fontId="99" fillId="50" borderId="29" xfId="26" applyFont="1" applyFill="1" applyBorder="1" applyAlignment="1">
      <alignment horizontal="center" vertical="center" wrapText="1"/>
    </xf>
    <xf numFmtId="1" fontId="102" fillId="56" borderId="30" xfId="26" applyNumberFormat="1" applyFont="1" applyFill="1" applyBorder="1" applyAlignment="1">
      <alignment horizontal="center" vertical="center" wrapText="1"/>
    </xf>
    <xf numFmtId="44" fontId="102" fillId="56" borderId="30" xfId="26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" fontId="0" fillId="0" borderId="6" xfId="0" applyNumberFormat="1" applyFill="1" applyBorder="1" applyAlignment="1"/>
    <xf numFmtId="0" fontId="4" fillId="0" borderId="7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114" fillId="0" borderId="7" xfId="0" applyFont="1" applyBorder="1" applyAlignment="1">
      <alignment horizontal="center" vertical="center"/>
    </xf>
    <xf numFmtId="0" fontId="114" fillId="0" borderId="29" xfId="0" applyFont="1" applyBorder="1" applyAlignment="1">
      <alignment horizontal="center" vertical="center"/>
    </xf>
    <xf numFmtId="0" fontId="114" fillId="0" borderId="29" xfId="0" applyFont="1" applyBorder="1" applyAlignment="1">
      <alignment horizontal="center" vertical="center" wrapText="1"/>
    </xf>
    <xf numFmtId="0" fontId="99" fillId="0" borderId="29" xfId="0" applyFont="1" applyFill="1" applyBorder="1" applyAlignment="1">
      <alignment horizontal="center" vertical="center" wrapText="1"/>
    </xf>
    <xf numFmtId="0" fontId="99" fillId="0" borderId="29" xfId="0" applyFont="1" applyFill="1" applyBorder="1" applyAlignment="1">
      <alignment horizontal="center" vertical="center"/>
    </xf>
    <xf numFmtId="0" fontId="114" fillId="0" borderId="7" xfId="0" applyFont="1" applyBorder="1" applyAlignment="1">
      <alignment horizontal="center" vertical="center" wrapText="1"/>
    </xf>
    <xf numFmtId="185" fontId="114" fillId="0" borderId="29" xfId="0" applyNumberFormat="1" applyFont="1" applyBorder="1" applyAlignment="1">
      <alignment horizontal="center" vertical="center" wrapText="1"/>
    </xf>
    <xf numFmtId="167" fontId="114" fillId="0" borderId="29" xfId="0" applyNumberFormat="1" applyFont="1" applyBorder="1" applyAlignment="1">
      <alignment horizontal="center" vertical="center"/>
    </xf>
    <xf numFmtId="0" fontId="114" fillId="57" borderId="7" xfId="0" applyFont="1" applyFill="1" applyBorder="1" applyAlignment="1">
      <alignment horizontal="center" vertical="center" wrapText="1"/>
    </xf>
    <xf numFmtId="185" fontId="114" fillId="57" borderId="29" xfId="0" applyNumberFormat="1" applyFont="1" applyFill="1" applyBorder="1" applyAlignment="1">
      <alignment horizontal="center" vertical="center" wrapText="1"/>
    </xf>
    <xf numFmtId="167" fontId="114" fillId="57" borderId="29" xfId="0" applyNumberFormat="1" applyFont="1" applyFill="1" applyBorder="1" applyAlignment="1">
      <alignment horizontal="center" vertical="center"/>
    </xf>
    <xf numFmtId="0" fontId="99" fillId="57" borderId="29" xfId="0" applyFont="1" applyFill="1" applyBorder="1" applyAlignment="1">
      <alignment horizontal="center" vertical="center"/>
    </xf>
    <xf numFmtId="182" fontId="99" fillId="57" borderId="29" xfId="0" applyNumberFormat="1" applyFont="1" applyFill="1" applyBorder="1" applyAlignment="1">
      <alignment horizontal="center" vertical="center"/>
    </xf>
    <xf numFmtId="0" fontId="99" fillId="0" borderId="0" xfId="170" applyFont="1" applyBorder="1" applyAlignment="1">
      <alignment horizontal="right" vertical="center" wrapText="1"/>
    </xf>
    <xf numFmtId="2" fontId="114" fillId="0" borderId="30" xfId="26" applyNumberFormat="1" applyFont="1" applyBorder="1" applyAlignment="1">
      <alignment horizontal="center" vertical="center"/>
    </xf>
    <xf numFmtId="2" fontId="114" fillId="0" borderId="29" xfId="26" applyNumberFormat="1" applyFont="1" applyBorder="1" applyAlignment="1">
      <alignment horizontal="center" vertical="center"/>
    </xf>
    <xf numFmtId="8" fontId="0" fillId="0" borderId="0" xfId="0" applyNumberFormat="1"/>
    <xf numFmtId="181" fontId="0" fillId="0" borderId="0" xfId="0" applyNumberFormat="1"/>
    <xf numFmtId="0" fontId="99" fillId="0" borderId="0" xfId="0" applyFont="1" applyBorder="1" applyAlignment="1">
      <alignment horizontal="center" vertical="center" wrapText="1"/>
    </xf>
    <xf numFmtId="0" fontId="0" fillId="0" borderId="0" xfId="0" applyBorder="1"/>
    <xf numFmtId="0" fontId="102" fillId="38" borderId="0" xfId="0" applyFont="1" applyFill="1" applyBorder="1" applyAlignment="1">
      <alignment horizontal="center" vertical="center" wrapText="1"/>
    </xf>
    <xf numFmtId="8" fontId="0" fillId="58" borderId="0" xfId="0" applyNumberFormat="1" applyFill="1" applyBorder="1"/>
    <xf numFmtId="0" fontId="0" fillId="58" borderId="0" xfId="0" applyFill="1" applyBorder="1"/>
    <xf numFmtId="8" fontId="0" fillId="0" borderId="0" xfId="0" applyNumberFormat="1" applyBorder="1"/>
    <xf numFmtId="182" fontId="99" fillId="59" borderId="2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3" fillId="0" borderId="0" xfId="0" applyFont="1" applyAlignment="1">
      <alignment horizontal="center"/>
    </xf>
    <xf numFmtId="0" fontId="99" fillId="0" borderId="30" xfId="26" applyFont="1" applyBorder="1" applyAlignment="1">
      <alignment horizontal="justify" vertical="center" wrapText="1"/>
    </xf>
    <xf numFmtId="0" fontId="99" fillId="0" borderId="36" xfId="26" applyFont="1" applyBorder="1" applyAlignment="1">
      <alignment horizontal="justify" vertical="center" wrapText="1"/>
    </xf>
    <xf numFmtId="0" fontId="102" fillId="54" borderId="30" xfId="26" applyFont="1" applyFill="1" applyBorder="1" applyAlignment="1">
      <alignment horizontal="center" vertical="center" wrapText="1"/>
    </xf>
    <xf numFmtId="0" fontId="102" fillId="54" borderId="25" xfId="26" applyFont="1" applyFill="1" applyBorder="1" applyAlignment="1">
      <alignment horizontal="center" vertical="center" wrapText="1"/>
    </xf>
    <xf numFmtId="0" fontId="102" fillId="40" borderId="27" xfId="26" applyFont="1" applyFill="1" applyBorder="1" applyAlignment="1">
      <alignment horizontal="center" vertical="center" wrapText="1"/>
    </xf>
    <xf numFmtId="0" fontId="102" fillId="40" borderId="28" xfId="26" applyFont="1" applyFill="1" applyBorder="1" applyAlignment="1">
      <alignment horizontal="center" vertical="center" wrapText="1"/>
    </xf>
    <xf numFmtId="0" fontId="102" fillId="40" borderId="30" xfId="26" applyFont="1" applyFill="1" applyBorder="1" applyAlignment="1">
      <alignment horizontal="center" vertical="center" wrapText="1"/>
    </xf>
    <xf numFmtId="0" fontId="102" fillId="54" borderId="30" xfId="26" applyFont="1" applyFill="1" applyBorder="1" applyAlignment="1">
      <alignment horizontal="center" vertical="center" textRotation="90" wrapText="1"/>
    </xf>
    <xf numFmtId="0" fontId="102" fillId="54" borderId="28" xfId="26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justify" vertical="center" wrapText="1"/>
    </xf>
    <xf numFmtId="0" fontId="102" fillId="54" borderId="27" xfId="26" applyFont="1" applyFill="1" applyBorder="1" applyAlignment="1">
      <alignment horizontal="center" vertical="center" wrapText="1"/>
    </xf>
    <xf numFmtId="0" fontId="102" fillId="54" borderId="28" xfId="26" applyFont="1" applyFill="1" applyBorder="1" applyAlignment="1">
      <alignment horizontal="center" vertical="center" wrapText="1"/>
    </xf>
    <xf numFmtId="0" fontId="99" fillId="15" borderId="21" xfId="26" applyFont="1" applyFill="1" applyBorder="1" applyAlignment="1">
      <alignment horizontal="justify" vertical="center" wrapText="1"/>
    </xf>
    <xf numFmtId="0" fontId="99" fillId="15" borderId="0" xfId="26" applyFont="1" applyFill="1" applyBorder="1" applyAlignment="1">
      <alignment horizontal="justify" vertical="center" wrapText="1"/>
    </xf>
    <xf numFmtId="0" fontId="102" fillId="55" borderId="28" xfId="26" applyFont="1" applyFill="1" applyBorder="1" applyAlignment="1">
      <alignment horizontal="center" vertical="center" textRotation="90" wrapText="1"/>
    </xf>
    <xf numFmtId="0" fontId="102" fillId="55" borderId="30" xfId="26" applyFont="1" applyFill="1" applyBorder="1" applyAlignment="1">
      <alignment horizontal="center" vertical="center" wrapText="1"/>
    </xf>
    <xf numFmtId="0" fontId="102" fillId="55" borderId="30" xfId="26" applyFont="1" applyFill="1" applyBorder="1" applyAlignment="1">
      <alignment horizontal="center" vertical="center" textRotation="90" wrapText="1"/>
    </xf>
    <xf numFmtId="0" fontId="102" fillId="55" borderId="25" xfId="26" applyFont="1" applyFill="1" applyBorder="1" applyAlignment="1">
      <alignment horizontal="center" vertical="center" wrapText="1"/>
    </xf>
    <xf numFmtId="0" fontId="0" fillId="0" borderId="36" xfId="0" applyBorder="1" applyAlignment="1">
      <alignment horizontal="justify" vertical="center" wrapText="1"/>
    </xf>
    <xf numFmtId="0" fontId="99" fillId="15" borderId="26" xfId="26" applyFont="1" applyFill="1" applyBorder="1" applyAlignment="1">
      <alignment horizontal="justify" vertical="center" wrapText="1"/>
    </xf>
    <xf numFmtId="0" fontId="99" fillId="15" borderId="45" xfId="26" applyFont="1" applyFill="1" applyBorder="1" applyAlignment="1">
      <alignment horizontal="justify" vertical="center" wrapText="1"/>
    </xf>
    <xf numFmtId="0" fontId="102" fillId="55" borderId="27" xfId="26" applyFont="1" applyFill="1" applyBorder="1" applyAlignment="1">
      <alignment horizontal="center" vertical="center" wrapText="1"/>
    </xf>
    <xf numFmtId="0" fontId="102" fillId="55" borderId="28" xfId="26" applyFont="1" applyFill="1" applyBorder="1" applyAlignment="1">
      <alignment horizontal="center" vertical="center" wrapText="1"/>
    </xf>
    <xf numFmtId="0" fontId="102" fillId="56" borderId="27" xfId="26" applyFont="1" applyFill="1" applyBorder="1" applyAlignment="1">
      <alignment horizontal="center" vertical="center" wrapText="1"/>
    </xf>
    <xf numFmtId="0" fontId="102" fillId="56" borderId="28" xfId="26" applyFont="1" applyFill="1" applyBorder="1" applyAlignment="1">
      <alignment horizontal="center" vertical="center" wrapText="1"/>
    </xf>
    <xf numFmtId="181" fontId="97" fillId="0" borderId="27" xfId="26" applyNumberFormat="1" applyFont="1" applyFill="1" applyBorder="1" applyAlignment="1">
      <alignment horizontal="center"/>
    </xf>
    <xf numFmtId="181" fontId="97" fillId="0" borderId="43" xfId="26" applyNumberFormat="1" applyFont="1" applyFill="1" applyBorder="1" applyAlignment="1">
      <alignment horizontal="center"/>
    </xf>
    <xf numFmtId="181" fontId="97" fillId="0" borderId="28" xfId="26" applyNumberFormat="1" applyFont="1" applyFill="1" applyBorder="1" applyAlignment="1">
      <alignment horizontal="center"/>
    </xf>
    <xf numFmtId="0" fontId="99" fillId="15" borderId="31" xfId="26" applyFont="1" applyFill="1" applyBorder="1" applyAlignment="1">
      <alignment horizontal="left" vertical="center" wrapText="1"/>
    </xf>
    <xf numFmtId="0" fontId="99" fillId="15" borderId="44" xfId="26" applyFont="1" applyFill="1" applyBorder="1" applyAlignment="1">
      <alignment horizontal="left" vertical="center" wrapText="1"/>
    </xf>
    <xf numFmtId="0" fontId="102" fillId="56" borderId="28" xfId="26" applyFont="1" applyFill="1" applyBorder="1" applyAlignment="1">
      <alignment horizontal="center" vertical="center" textRotation="90" wrapText="1"/>
    </xf>
    <xf numFmtId="0" fontId="102" fillId="56" borderId="30" xfId="26" applyFont="1" applyFill="1" applyBorder="1" applyAlignment="1">
      <alignment horizontal="center" vertical="center" wrapText="1"/>
    </xf>
    <xf numFmtId="0" fontId="102" fillId="56" borderId="30" xfId="26" applyFont="1" applyFill="1" applyBorder="1" applyAlignment="1">
      <alignment horizontal="center" vertical="center" textRotation="90" wrapText="1"/>
    </xf>
    <xf numFmtId="0" fontId="97" fillId="38" borderId="30" xfId="26" applyFont="1" applyFill="1" applyBorder="1" applyAlignment="1">
      <alignment horizontal="center" vertical="center"/>
    </xf>
    <xf numFmtId="0" fontId="97" fillId="39" borderId="27" xfId="26" applyFont="1" applyFill="1" applyBorder="1" applyAlignment="1">
      <alignment horizontal="center" vertical="center"/>
    </xf>
    <xf numFmtId="0" fontId="102" fillId="56" borderId="25" xfId="26" applyFont="1" applyFill="1" applyBorder="1" applyAlignment="1">
      <alignment horizontal="center" vertical="center" wrapText="1"/>
    </xf>
    <xf numFmtId="0" fontId="30" fillId="0" borderId="0" xfId="170" applyBorder="1"/>
    <xf numFmtId="0" fontId="30" fillId="0" borderId="0" xfId="170"/>
    <xf numFmtId="0" fontId="30" fillId="0" borderId="24" xfId="170" applyBorder="1"/>
    <xf numFmtId="0" fontId="99" fillId="46" borderId="4" xfId="170" applyFont="1" applyFill="1" applyBorder="1" applyAlignment="1">
      <alignment horizontal="left" vertical="center" wrapText="1"/>
    </xf>
    <xf numFmtId="0" fontId="99" fillId="46" borderId="6" xfId="170" applyFont="1" applyFill="1" applyBorder="1" applyAlignment="1">
      <alignment horizontal="left" vertical="center" wrapText="1"/>
    </xf>
    <xf numFmtId="0" fontId="107" fillId="47" borderId="7" xfId="170" applyFont="1" applyFill="1" applyBorder="1" applyAlignment="1">
      <alignment horizontal="center" vertical="center" wrapText="1"/>
    </xf>
    <xf numFmtId="0" fontId="107" fillId="47" borderId="5" xfId="170" applyFont="1" applyFill="1" applyBorder="1" applyAlignment="1">
      <alignment horizontal="center" vertical="center" wrapText="1"/>
    </xf>
    <xf numFmtId="0" fontId="107" fillId="47" borderId="11" xfId="170" applyFont="1" applyFill="1" applyBorder="1" applyAlignment="1">
      <alignment horizontal="center" vertical="center" wrapText="1"/>
    </xf>
    <xf numFmtId="0" fontId="30" fillId="0" borderId="5" xfId="170" applyBorder="1"/>
    <xf numFmtId="0" fontId="100" fillId="48" borderId="7" xfId="170" applyFont="1" applyFill="1" applyBorder="1" applyAlignment="1">
      <alignment horizontal="center" vertical="center" wrapText="1"/>
    </xf>
    <xf numFmtId="0" fontId="100" fillId="48" borderId="5" xfId="170" applyFont="1" applyFill="1" applyBorder="1" applyAlignment="1">
      <alignment horizontal="center" vertical="center" wrapText="1"/>
    </xf>
    <xf numFmtId="0" fontId="100" fillId="48" borderId="11" xfId="170" applyFont="1" applyFill="1" applyBorder="1" applyAlignment="1">
      <alignment horizontal="center" vertical="center" wrapText="1"/>
    </xf>
    <xf numFmtId="0" fontId="99" fillId="48" borderId="7" xfId="170" applyFont="1" applyFill="1" applyBorder="1" applyAlignment="1">
      <alignment horizontal="center" vertical="center" wrapText="1"/>
    </xf>
    <xf numFmtId="0" fontId="99" fillId="48" borderId="11" xfId="170" applyFont="1" applyFill="1" applyBorder="1" applyAlignment="1">
      <alignment horizontal="center" vertical="center" wrapText="1"/>
    </xf>
    <xf numFmtId="0" fontId="99" fillId="48" borderId="4" xfId="170" applyFont="1" applyFill="1" applyBorder="1" applyAlignment="1">
      <alignment horizontal="left" vertical="center" wrapText="1"/>
    </xf>
    <xf numFmtId="0" fontId="99" fillId="48" borderId="6" xfId="170" applyFont="1" applyFill="1" applyBorder="1" applyAlignment="1">
      <alignment horizontal="left" vertical="center" wrapText="1"/>
    </xf>
    <xf numFmtId="0" fontId="107" fillId="49" borderId="7" xfId="170" applyFont="1" applyFill="1" applyBorder="1" applyAlignment="1">
      <alignment horizontal="center" vertical="center" wrapText="1"/>
    </xf>
    <xf numFmtId="0" fontId="107" fillId="49" borderId="5" xfId="170" applyFont="1" applyFill="1" applyBorder="1" applyAlignment="1">
      <alignment horizontal="center" vertical="center" wrapText="1"/>
    </xf>
    <xf numFmtId="0" fontId="107" fillId="49" borderId="11" xfId="170" applyFont="1" applyFill="1" applyBorder="1" applyAlignment="1">
      <alignment horizontal="center" vertical="center" wrapText="1"/>
    </xf>
    <xf numFmtId="0" fontId="102" fillId="46" borderId="7" xfId="170" applyFont="1" applyFill="1" applyBorder="1" applyAlignment="1">
      <alignment horizontal="center" vertical="center" wrapText="1"/>
    </xf>
    <xf numFmtId="0" fontId="102" fillId="46" borderId="11" xfId="170" applyFont="1" applyFill="1" applyBorder="1" applyAlignment="1">
      <alignment horizontal="center" vertical="center" wrapText="1"/>
    </xf>
    <xf numFmtId="0" fontId="102" fillId="48" borderId="7" xfId="170" applyFont="1" applyFill="1" applyBorder="1" applyAlignment="1">
      <alignment horizontal="center" vertical="center" wrapText="1"/>
    </xf>
    <xf numFmtId="0" fontId="102" fillId="48" borderId="11" xfId="170" applyFont="1" applyFill="1" applyBorder="1" applyAlignment="1">
      <alignment horizontal="center" vertical="center" wrapText="1"/>
    </xf>
    <xf numFmtId="0" fontId="99" fillId="46" borderId="7" xfId="170" applyFont="1" applyFill="1" applyBorder="1" applyAlignment="1">
      <alignment horizontal="center" vertical="center" wrapText="1"/>
    </xf>
    <xf numFmtId="0" fontId="99" fillId="46" borderId="11" xfId="170" applyFont="1" applyFill="1" applyBorder="1" applyAlignment="1">
      <alignment horizontal="center" vertical="center" wrapText="1"/>
    </xf>
    <xf numFmtId="0" fontId="100" fillId="43" borderId="7" xfId="170" applyFont="1" applyFill="1" applyBorder="1" applyAlignment="1">
      <alignment horizontal="center" vertical="center" wrapText="1"/>
    </xf>
    <xf numFmtId="0" fontId="100" fillId="43" borderId="5" xfId="170" applyFont="1" applyFill="1" applyBorder="1" applyAlignment="1">
      <alignment horizontal="center" vertical="center" wrapText="1"/>
    </xf>
    <xf numFmtId="0" fontId="100" fillId="43" borderId="11" xfId="170" applyFont="1" applyFill="1" applyBorder="1" applyAlignment="1">
      <alignment horizontal="center" vertical="center" wrapText="1"/>
    </xf>
    <xf numFmtId="0" fontId="99" fillId="43" borderId="7" xfId="170" applyFont="1" applyFill="1" applyBorder="1" applyAlignment="1">
      <alignment horizontal="center" vertical="center" wrapText="1"/>
    </xf>
    <xf numFmtId="0" fontId="99" fillId="43" borderId="11" xfId="170" applyFont="1" applyFill="1" applyBorder="1" applyAlignment="1">
      <alignment horizontal="center" vertical="center" wrapText="1"/>
    </xf>
    <xf numFmtId="0" fontId="99" fillId="43" borderId="4" xfId="170" applyFont="1" applyFill="1" applyBorder="1" applyAlignment="1">
      <alignment horizontal="left" vertical="center" wrapText="1"/>
    </xf>
    <xf numFmtId="0" fontId="99" fillId="43" borderId="9" xfId="170" applyFont="1" applyFill="1" applyBorder="1" applyAlignment="1">
      <alignment horizontal="left" vertical="center" wrapText="1"/>
    </xf>
    <xf numFmtId="0" fontId="99" fillId="43" borderId="6" xfId="170" applyFont="1" applyFill="1" applyBorder="1" applyAlignment="1">
      <alignment horizontal="left" vertical="center" wrapText="1"/>
    </xf>
    <xf numFmtId="0" fontId="102" fillId="43" borderId="7" xfId="170" applyFont="1" applyFill="1" applyBorder="1" applyAlignment="1">
      <alignment horizontal="center" vertical="center" wrapText="1"/>
    </xf>
    <xf numFmtId="0" fontId="102" fillId="43" borderId="11" xfId="170" applyFont="1" applyFill="1" applyBorder="1" applyAlignment="1">
      <alignment horizontal="center" vertical="center" wrapText="1"/>
    </xf>
    <xf numFmtId="0" fontId="30" fillId="43" borderId="7" xfId="170" applyFill="1" applyBorder="1"/>
    <xf numFmtId="0" fontId="30" fillId="43" borderId="5" xfId="170" applyFill="1" applyBorder="1"/>
    <xf numFmtId="0" fontId="107" fillId="44" borderId="7" xfId="170" applyFont="1" applyFill="1" applyBorder="1" applyAlignment="1">
      <alignment horizontal="center" vertical="center" wrapText="1"/>
    </xf>
    <xf numFmtId="0" fontId="107" fillId="44" borderId="5" xfId="170" applyFont="1" applyFill="1" applyBorder="1" applyAlignment="1">
      <alignment horizontal="center" vertical="center" wrapText="1"/>
    </xf>
    <xf numFmtId="0" fontId="107" fillId="44" borderId="11" xfId="170" applyFont="1" applyFill="1" applyBorder="1" applyAlignment="1">
      <alignment horizontal="center" vertical="center" wrapText="1"/>
    </xf>
    <xf numFmtId="0" fontId="100" fillId="46" borderId="7" xfId="170" applyFont="1" applyFill="1" applyBorder="1" applyAlignment="1">
      <alignment horizontal="center" vertical="center" wrapText="1"/>
    </xf>
    <xf numFmtId="0" fontId="100" fillId="46" borderId="5" xfId="170" applyFont="1" applyFill="1" applyBorder="1" applyAlignment="1">
      <alignment horizontal="center" vertical="center" wrapText="1"/>
    </xf>
    <xf numFmtId="0" fontId="100" fillId="46" borderId="11" xfId="170" applyFont="1" applyFill="1" applyBorder="1" applyAlignment="1">
      <alignment horizontal="center" vertical="center" wrapText="1"/>
    </xf>
    <xf numFmtId="0" fontId="23" fillId="0" borderId="0" xfId="170" applyFont="1" applyBorder="1" applyAlignment="1">
      <alignment horizontal="center" vertical="center" wrapText="1"/>
    </xf>
    <xf numFmtId="0" fontId="0" fillId="0" borderId="0" xfId="0" applyFill="1"/>
    <xf numFmtId="0" fontId="0" fillId="0" borderId="3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19" fillId="4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/>
    </xf>
    <xf numFmtId="0" fontId="0" fillId="4" borderId="3" xfId="0" applyFill="1" applyBorder="1"/>
    <xf numFmtId="0" fontId="29" fillId="0" borderId="0" xfId="0" applyFont="1" applyFill="1" applyBorder="1" applyAlignment="1">
      <alignment horizontal="left" vertical="top" wrapText="1"/>
    </xf>
    <xf numFmtId="0" fontId="0" fillId="10" borderId="3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6" fillId="4" borderId="7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1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 vertical="center"/>
    </xf>
    <xf numFmtId="0" fontId="26" fillId="4" borderId="3" xfId="0" applyFont="1" applyFill="1" applyBorder="1" applyAlignment="1">
      <alignment horizontal="center" vertical="center"/>
    </xf>
    <xf numFmtId="0" fontId="19" fillId="52" borderId="3" xfId="0" applyFont="1" applyFill="1" applyBorder="1" applyAlignment="1">
      <alignment horizontal="center" vertical="center" wrapText="1"/>
    </xf>
    <xf numFmtId="0" fontId="19" fillId="52" borderId="7" xfId="0" applyFont="1" applyFill="1" applyBorder="1" applyAlignment="1">
      <alignment horizontal="center" vertical="center" wrapText="1"/>
    </xf>
    <xf numFmtId="0" fontId="19" fillId="52" borderId="5" xfId="0" applyFont="1" applyFill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/>
    </xf>
    <xf numFmtId="0" fontId="19" fillId="11" borderId="5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0" fontId="19" fillId="52" borderId="4" xfId="0" applyFont="1" applyFill="1" applyBorder="1" applyAlignment="1">
      <alignment horizontal="center" vertical="center"/>
    </xf>
    <xf numFmtId="0" fontId="19" fillId="52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left" vertical="center" wrapText="1"/>
    </xf>
    <xf numFmtId="0" fontId="19" fillId="52" borderId="11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center" vertical="center"/>
    </xf>
    <xf numFmtId="0" fontId="19" fillId="11" borderId="3" xfId="0" applyFont="1" applyFill="1" applyBorder="1" applyAlignment="1">
      <alignment horizontal="right" vertical="center" wrapText="1"/>
    </xf>
    <xf numFmtId="0" fontId="0" fillId="0" borderId="3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19" fillId="52" borderId="3" xfId="0" applyFont="1" applyFill="1" applyBorder="1" applyAlignment="1">
      <alignment horizontal="center" vertical="center"/>
    </xf>
    <xf numFmtId="0" fontId="19" fillId="52" borderId="40" xfId="0" applyFont="1" applyFill="1" applyBorder="1" applyAlignment="1">
      <alignment horizontal="center" vertical="center" wrapText="1"/>
    </xf>
    <xf numFmtId="0" fontId="19" fillId="52" borderId="41" xfId="0" applyFont="1" applyFill="1" applyBorder="1" applyAlignment="1">
      <alignment horizontal="center" vertical="center" wrapText="1"/>
    </xf>
    <xf numFmtId="0" fontId="19" fillId="11" borderId="4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42" borderId="29" xfId="0" applyFont="1" applyFill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19" fillId="11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3" xfId="0" applyFill="1" applyBorder="1"/>
    <xf numFmtId="3" fontId="39" fillId="0" borderId="6" xfId="0" applyNumberFormat="1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4" fontId="39" fillId="0" borderId="8" xfId="0" applyNumberFormat="1" applyFont="1" applyFill="1" applyBorder="1" applyAlignment="1">
      <alignment horizontal="center" vertical="center"/>
    </xf>
    <xf numFmtId="4" fontId="39" fillId="0" borderId="10" xfId="0" applyNumberFormat="1" applyFont="1" applyFill="1" applyBorder="1" applyAlignment="1">
      <alignment horizontal="center" vertical="center"/>
    </xf>
    <xf numFmtId="4" fontId="39" fillId="0" borderId="23" xfId="0" applyNumberFormat="1" applyFont="1" applyFill="1" applyBorder="1" applyAlignment="1">
      <alignment horizontal="center" vertical="center"/>
    </xf>
    <xf numFmtId="4" fontId="39" fillId="0" borderId="22" xfId="0" applyNumberFormat="1" applyFont="1" applyFill="1" applyBorder="1" applyAlignment="1">
      <alignment horizontal="center" vertical="center"/>
    </xf>
    <xf numFmtId="2" fontId="39" fillId="0" borderId="8" xfId="0" applyNumberFormat="1" applyFont="1" applyFill="1" applyBorder="1" applyAlignment="1">
      <alignment horizontal="center" vertical="center"/>
    </xf>
    <xf numFmtId="2" fontId="39" fillId="0" borderId="24" xfId="0" applyNumberFormat="1" applyFont="1" applyFill="1" applyBorder="1" applyAlignment="1">
      <alignment horizontal="center" vertical="center"/>
    </xf>
    <xf numFmtId="2" fontId="39" fillId="0" borderId="10" xfId="0" applyNumberFormat="1" applyFont="1" applyFill="1" applyBorder="1" applyAlignment="1">
      <alignment horizontal="center" vertical="center"/>
    </xf>
    <xf numFmtId="2" fontId="39" fillId="0" borderId="23" xfId="0" applyNumberFormat="1" applyFont="1" applyFill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vertical="center"/>
    </xf>
    <xf numFmtId="2" fontId="39" fillId="0" borderId="22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3" fontId="39" fillId="0" borderId="6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4" fontId="39" fillId="0" borderId="8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4" fontId="39" fillId="0" borderId="23" xfId="0" applyNumberFormat="1" applyFont="1" applyFill="1" applyBorder="1" applyAlignment="1">
      <alignment horizontal="center" vertical="center" wrapText="1"/>
    </xf>
    <xf numFmtId="4" fontId="39" fillId="0" borderId="22" xfId="0" applyNumberFormat="1" applyFont="1" applyFill="1" applyBorder="1" applyAlignment="1">
      <alignment horizontal="center" vertical="center" wrapText="1"/>
    </xf>
    <xf numFmtId="2" fontId="39" fillId="0" borderId="8" xfId="0" applyNumberFormat="1" applyFont="1" applyFill="1" applyBorder="1" applyAlignment="1">
      <alignment horizontal="center" vertical="center" wrapText="1"/>
    </xf>
    <xf numFmtId="2" fontId="39" fillId="0" borderId="24" xfId="0" applyNumberFormat="1" applyFont="1" applyFill="1" applyBorder="1" applyAlignment="1">
      <alignment horizontal="center" vertical="center" wrapText="1"/>
    </xf>
    <xf numFmtId="2" fontId="39" fillId="0" borderId="10" xfId="0" applyNumberFormat="1" applyFont="1" applyFill="1" applyBorder="1" applyAlignment="1">
      <alignment horizontal="center" vertical="center" wrapText="1"/>
    </xf>
    <xf numFmtId="2" fontId="39" fillId="0" borderId="23" xfId="0" applyNumberFormat="1" applyFont="1" applyFill="1" applyBorder="1" applyAlignment="1">
      <alignment horizontal="center" vertical="center" wrapText="1"/>
    </xf>
    <xf numFmtId="2" fontId="39" fillId="0" borderId="2" xfId="0" applyNumberFormat="1" applyFont="1" applyFill="1" applyBorder="1" applyAlignment="1">
      <alignment horizontal="center" vertical="center" wrapText="1"/>
    </xf>
    <xf numFmtId="2" fontId="39" fillId="0" borderId="2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10" borderId="3" xfId="0" applyFill="1" applyBorder="1"/>
    <xf numFmtId="0" fontId="4" fillId="0" borderId="3" xfId="0" applyFont="1" applyFill="1" applyBorder="1" applyAlignment="1">
      <alignment horizontal="justify" vertical="top"/>
    </xf>
    <xf numFmtId="0" fontId="4" fillId="14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173" fontId="71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top" wrapText="1"/>
    </xf>
    <xf numFmtId="0" fontId="4" fillId="14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center" wrapText="1"/>
    </xf>
    <xf numFmtId="173" fontId="71" fillId="0" borderId="3" xfId="0" applyNumberFormat="1" applyFont="1" applyFill="1" applyBorder="1" applyAlignment="1">
      <alignment horizontal="center" vertical="center" wrapText="1"/>
    </xf>
    <xf numFmtId="0" fontId="0" fillId="10" borderId="5" xfId="0" applyFill="1" applyBorder="1"/>
    <xf numFmtId="0" fontId="71" fillId="0" borderId="3" xfId="0" applyFont="1" applyFill="1" applyBorder="1" applyAlignment="1">
      <alignment horizontal="center" vertical="center" wrapText="1"/>
    </xf>
    <xf numFmtId="0" fontId="39" fillId="14" borderId="3" xfId="0" applyFont="1" applyFill="1" applyBorder="1" applyAlignment="1">
      <alignment horizontal="right" wrapText="1"/>
    </xf>
    <xf numFmtId="4" fontId="39" fillId="14" borderId="3" xfId="0" applyNumberFormat="1" applyFont="1" applyFill="1" applyBorder="1" applyAlignment="1">
      <alignment horizontal="right" vertical="center" wrapText="1"/>
    </xf>
    <xf numFmtId="0" fontId="39" fillId="0" borderId="11" xfId="0" applyFont="1" applyFill="1" applyBorder="1" applyAlignment="1">
      <alignment horizontal="right" wrapText="1"/>
    </xf>
    <xf numFmtId="4" fontId="39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/>
    </xf>
    <xf numFmtId="4" fontId="4" fillId="0" borderId="3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/>
    </xf>
    <xf numFmtId="0" fontId="98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2" fontId="39" fillId="0" borderId="3" xfId="0" applyNumberFormat="1" applyFont="1" applyFill="1" applyBorder="1" applyAlignment="1">
      <alignment horizontal="center" vertical="center" wrapText="1"/>
    </xf>
    <xf numFmtId="0" fontId="98" fillId="0" borderId="4" xfId="0" applyFont="1" applyFill="1" applyBorder="1" applyAlignment="1">
      <alignment horizontal="center" vertical="center"/>
    </xf>
    <xf numFmtId="49" fontId="4" fillId="14" borderId="3" xfId="0" applyNumberFormat="1" applyFont="1" applyFill="1" applyBorder="1" applyAlignment="1">
      <alignment horizontal="right" vertical="center" wrapText="1"/>
    </xf>
    <xf numFmtId="0" fontId="47" fillId="14" borderId="0" xfId="0" applyFont="1" applyFill="1" applyAlignment="1">
      <alignment horizontal="left"/>
    </xf>
    <xf numFmtId="0" fontId="4" fillId="0" borderId="2" xfId="0" applyFont="1" applyFill="1" applyBorder="1" applyAlignment="1">
      <alignment horizontal="justify" wrapText="1"/>
    </xf>
    <xf numFmtId="0" fontId="55" fillId="14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10" borderId="7" xfId="0" applyFill="1" applyBorder="1"/>
    <xf numFmtId="49" fontId="47" fillId="0" borderId="3" xfId="0" applyNumberFormat="1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right" vertical="center"/>
    </xf>
    <xf numFmtId="0" fontId="39" fillId="0" borderId="3" xfId="0" applyFont="1" applyFill="1" applyBorder="1" applyAlignment="1">
      <alignment horizontal="right" vertical="center" wrapText="1"/>
    </xf>
    <xf numFmtId="0" fontId="39" fillId="0" borderId="7" xfId="0" applyFont="1" applyFill="1" applyBorder="1" applyAlignment="1">
      <alignment horizontal="center" vertical="center"/>
    </xf>
    <xf numFmtId="0" fontId="56" fillId="0" borderId="0" xfId="0" applyFont="1" applyFill="1" applyAlignment="1">
      <alignment horizontal="left" vertical="center"/>
    </xf>
    <xf numFmtId="0" fontId="56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justify" vertical="center" wrapText="1"/>
    </xf>
    <xf numFmtId="0" fontId="56" fillId="0" borderId="3" xfId="0" applyFont="1" applyFill="1" applyBorder="1" applyAlignment="1">
      <alignment horizontal="justify" vertical="center" wrapText="1"/>
    </xf>
    <xf numFmtId="0" fontId="42" fillId="0" borderId="3" xfId="0" applyFont="1" applyFill="1" applyBorder="1" applyAlignment="1">
      <alignment horizontal="left" vertical="center"/>
    </xf>
    <xf numFmtId="0" fontId="4" fillId="15" borderId="3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right" vertical="center" wrapText="1"/>
    </xf>
    <xf numFmtId="0" fontId="0" fillId="14" borderId="3" xfId="0" applyFill="1" applyBorder="1"/>
    <xf numFmtId="0" fontId="4" fillId="0" borderId="3" xfId="0" applyFont="1" applyFill="1" applyBorder="1" applyAlignment="1">
      <alignment horizontal="right" vertical="center"/>
    </xf>
    <xf numFmtId="0" fontId="19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2" fillId="0" borderId="3" xfId="0" applyFont="1" applyFill="1" applyBorder="1" applyAlignment="1">
      <alignment horizontal="justify" vertical="center" wrapText="1"/>
    </xf>
    <xf numFmtId="0" fontId="54" fillId="0" borderId="0" xfId="0" applyFont="1" applyFill="1" applyAlignment="1"/>
    <xf numFmtId="0" fontId="54" fillId="0" borderId="3" xfId="0" applyFont="1" applyFill="1" applyBorder="1" applyAlignment="1">
      <alignment horizontal="left" vertical="center" wrapText="1"/>
    </xf>
    <xf numFmtId="0" fontId="55" fillId="0" borderId="3" xfId="0" applyFont="1" applyFill="1" applyBorder="1" applyAlignment="1">
      <alignment horizontal="left" vertical="center" wrapText="1"/>
    </xf>
    <xf numFmtId="0" fontId="56" fillId="0" borderId="3" xfId="0" applyFont="1" applyFill="1" applyBorder="1" applyAlignment="1">
      <alignment horizontal="left" vertical="center" wrapText="1"/>
    </xf>
    <xf numFmtId="10" fontId="39" fillId="0" borderId="3" xfId="0" applyNumberFormat="1" applyFont="1" applyFill="1" applyBorder="1" applyAlignment="1">
      <alignment horizontal="justify" vertical="center" wrapText="1"/>
    </xf>
    <xf numFmtId="0" fontId="0" fillId="9" borderId="3" xfId="0" applyFill="1" applyBorder="1" applyAlignment="1">
      <alignment horizontal="justify" vertical="center" wrapText="1"/>
    </xf>
    <xf numFmtId="0" fontId="4" fillId="14" borderId="3" xfId="0" applyFont="1" applyFill="1" applyBorder="1" applyAlignment="1">
      <alignment horizontal="left" vertical="center"/>
    </xf>
    <xf numFmtId="14" fontId="39" fillId="0" borderId="3" xfId="0" applyNumberFormat="1" applyFont="1" applyFill="1" applyBorder="1" applyAlignment="1">
      <alignment horizontal="right" vertical="center" wrapText="1"/>
    </xf>
    <xf numFmtId="175" fontId="4" fillId="0" borderId="3" xfId="0" applyNumberFormat="1" applyFont="1" applyFill="1" applyBorder="1" applyAlignment="1">
      <alignment horizontal="right" vertical="center"/>
    </xf>
    <xf numFmtId="173" fontId="39" fillId="0" borderId="3" xfId="0" applyNumberFormat="1" applyFont="1" applyFill="1" applyBorder="1" applyAlignment="1">
      <alignment horizontal="right" vertical="center"/>
    </xf>
    <xf numFmtId="0" fontId="43" fillId="0" borderId="3" xfId="0" applyFont="1" applyFill="1" applyBorder="1" applyAlignment="1">
      <alignment horizontal="left" vertical="center" wrapText="1"/>
    </xf>
    <xf numFmtId="0" fontId="39" fillId="14" borderId="3" xfId="0" applyFont="1" applyFill="1" applyBorder="1" applyAlignment="1">
      <alignment horizontal="right" vertical="center" wrapText="1"/>
    </xf>
    <xf numFmtId="4" fontId="39" fillId="0" borderId="3" xfId="1" applyNumberFormat="1" applyFont="1" applyFill="1" applyBorder="1" applyAlignment="1">
      <alignment horizontal="right" vertical="center"/>
    </xf>
    <xf numFmtId="2" fontId="0" fillId="0" borderId="3" xfId="0" applyNumberFormat="1" applyFill="1" applyBorder="1" applyAlignment="1">
      <alignment horizontal="right" vertical="center" wrapText="1"/>
    </xf>
    <xf numFmtId="0" fontId="40" fillId="0" borderId="3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0" fillId="10" borderId="3" xfId="0" applyFill="1" applyBorder="1" applyAlignment="1">
      <alignment vertical="center"/>
    </xf>
    <xf numFmtId="0" fontId="4" fillId="14" borderId="7" xfId="0" applyFont="1" applyFill="1" applyBorder="1" applyAlignment="1">
      <alignment horizontal="right" vertical="center" wrapText="1"/>
    </xf>
    <xf numFmtId="0" fontId="4" fillId="14" borderId="5" xfId="0" applyFont="1" applyFill="1" applyBorder="1" applyAlignment="1">
      <alignment horizontal="right" vertical="center" wrapText="1"/>
    </xf>
    <xf numFmtId="0" fontId="4" fillId="14" borderId="11" xfId="0" applyFont="1" applyFill="1" applyBorder="1" applyAlignment="1">
      <alignment horizontal="right" vertical="center" wrapText="1"/>
    </xf>
    <xf numFmtId="4" fontId="39" fillId="14" borderId="7" xfId="0" applyNumberFormat="1" applyFont="1" applyFill="1" applyBorder="1" applyAlignment="1">
      <alignment horizontal="center" vertical="center"/>
    </xf>
    <xf numFmtId="4" fontId="39" fillId="14" borderId="11" xfId="0" applyNumberFormat="1" applyFont="1" applyFill="1" applyBorder="1" applyAlignment="1">
      <alignment horizontal="center" vertical="center"/>
    </xf>
    <xf numFmtId="0" fontId="0" fillId="10" borderId="11" xfId="0" applyFill="1" applyBorder="1"/>
    <xf numFmtId="49" fontId="98" fillId="0" borderId="8" xfId="0" applyNumberFormat="1" applyFont="1" applyFill="1" applyBorder="1" applyAlignment="1">
      <alignment horizontal="center" vertical="center" wrapText="1"/>
    </xf>
    <xf numFmtId="49" fontId="98" fillId="0" borderId="10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center" vertical="center"/>
    </xf>
    <xf numFmtId="176" fontId="39" fillId="0" borderId="4" xfId="0" applyNumberFormat="1" applyFont="1" applyFill="1" applyBorder="1" applyAlignment="1">
      <alignment horizontal="center" vertical="center"/>
    </xf>
    <xf numFmtId="176" fontId="39" fillId="0" borderId="6" xfId="0" applyNumberFormat="1" applyFont="1" applyFill="1" applyBorder="1" applyAlignment="1">
      <alignment horizontal="center" vertical="center"/>
    </xf>
    <xf numFmtId="0" fontId="39" fillId="0" borderId="23" xfId="0" applyNumberFormat="1" applyFont="1" applyFill="1" applyBorder="1" applyAlignment="1">
      <alignment horizontal="center" vertical="center" wrapText="1"/>
    </xf>
    <xf numFmtId="0" fontId="39" fillId="0" borderId="22" xfId="0" applyNumberFormat="1" applyFont="1" applyFill="1" applyBorder="1" applyAlignment="1">
      <alignment horizontal="center" vertical="center" wrapText="1"/>
    </xf>
    <xf numFmtId="4" fontId="39" fillId="0" borderId="4" xfId="0" applyNumberFormat="1" applyFont="1" applyFill="1" applyBorder="1" applyAlignment="1">
      <alignment horizontal="center" vertical="center"/>
    </xf>
    <xf numFmtId="4" fontId="39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justify" wrapText="1"/>
    </xf>
    <xf numFmtId="4" fontId="39" fillId="0" borderId="24" xfId="0" applyNumberFormat="1" applyFont="1" applyFill="1" applyBorder="1" applyAlignment="1">
      <alignment horizontal="center" vertical="center"/>
    </xf>
    <xf numFmtId="4" fontId="39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14" borderId="7" xfId="0" applyFont="1" applyFill="1" applyBorder="1" applyAlignment="1">
      <alignment horizontal="center" vertical="top" wrapText="1"/>
    </xf>
    <xf numFmtId="0" fontId="4" fillId="14" borderId="11" xfId="0" applyFont="1" applyFill="1" applyBorder="1" applyAlignment="1">
      <alignment horizontal="center" vertical="top" wrapText="1"/>
    </xf>
    <xf numFmtId="2" fontId="39" fillId="0" borderId="7" xfId="0" applyNumberFormat="1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39" fillId="0" borderId="8" xfId="0" applyFont="1" applyFill="1" applyBorder="1" applyAlignment="1">
      <alignment horizontal="center" vertical="center"/>
    </xf>
    <xf numFmtId="0" fontId="39" fillId="0" borderId="24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9" fillId="0" borderId="23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39" fillId="0" borderId="22" xfId="0" applyFont="1" applyFill="1" applyBorder="1" applyAlignment="1">
      <alignment horizontal="center" vertical="center"/>
    </xf>
    <xf numFmtId="0" fontId="39" fillId="14" borderId="3" xfId="0" applyFont="1" applyFill="1" applyBorder="1" applyAlignment="1">
      <alignment horizontal="right" vertical="center"/>
    </xf>
    <xf numFmtId="4" fontId="0" fillId="0" borderId="3" xfId="0" applyNumberFormat="1" applyFill="1" applyBorder="1" applyAlignment="1">
      <alignment horizontal="right" vertical="center" wrapText="1"/>
    </xf>
    <xf numFmtId="4" fontId="0" fillId="0" borderId="3" xfId="0" applyNumberForma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0" fillId="14" borderId="3" xfId="0" applyFill="1" applyBorder="1" applyAlignment="1">
      <alignment vertical="center"/>
    </xf>
    <xf numFmtId="0" fontId="4" fillId="42" borderId="3" xfId="0" applyFont="1" applyFill="1" applyBorder="1" applyAlignment="1">
      <alignment horizontal="left" vertical="center" wrapText="1"/>
    </xf>
    <xf numFmtId="0" fontId="4" fillId="42" borderId="3" xfId="0" applyFont="1" applyFill="1" applyBorder="1" applyAlignment="1">
      <alignment horizontal="left" vertical="center"/>
    </xf>
    <xf numFmtId="0" fontId="0" fillId="10" borderId="7" xfId="0" applyFill="1" applyBorder="1" applyAlignment="1">
      <alignment vertical="center"/>
    </xf>
    <xf numFmtId="0" fontId="4" fillId="14" borderId="7" xfId="0" applyFont="1" applyFill="1" applyBorder="1" applyAlignment="1">
      <alignment horizontal="center" vertical="center" wrapText="1"/>
    </xf>
    <xf numFmtId="0" fontId="4" fillId="14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7" fillId="14" borderId="0" xfId="0" applyFont="1" applyFill="1" applyAlignment="1">
      <alignment horizontal="left" vertical="center"/>
    </xf>
    <xf numFmtId="0" fontId="4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4" fontId="39" fillId="0" borderId="7" xfId="0" applyNumberFormat="1" applyFont="1" applyFill="1" applyBorder="1" applyAlignment="1">
      <alignment horizontal="center" vertical="center"/>
    </xf>
    <xf numFmtId="4" fontId="39" fillId="0" borderId="11" xfId="0" applyNumberFormat="1" applyFont="1" applyFill="1" applyBorder="1" applyAlignment="1">
      <alignment horizontal="center" vertical="center"/>
    </xf>
    <xf numFmtId="0" fontId="104" fillId="15" borderId="3" xfId="0" applyFont="1" applyFill="1" applyBorder="1" applyAlignment="1">
      <alignment horizontal="justify" vertical="center" wrapText="1"/>
    </xf>
    <xf numFmtId="4" fontId="104" fillId="15" borderId="3" xfId="0" applyNumberFormat="1" applyFont="1" applyFill="1" applyBorder="1" applyAlignment="1">
      <alignment horizontal="center" vertical="center"/>
    </xf>
    <xf numFmtId="4" fontId="104" fillId="15" borderId="3" xfId="0" applyNumberFormat="1" applyFont="1" applyFill="1" applyBorder="1" applyAlignment="1">
      <alignment horizontal="right" vertical="center" wrapText="1"/>
    </xf>
    <xf numFmtId="0" fontId="0" fillId="10" borderId="5" xfId="0" applyFill="1" applyBorder="1" applyAlignment="1">
      <alignment vertical="center"/>
    </xf>
    <xf numFmtId="0" fontId="39" fillId="0" borderId="11" xfId="0" applyFont="1" applyFill="1" applyBorder="1" applyAlignment="1">
      <alignment horizontal="righ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4" fontId="39" fillId="14" borderId="3" xfId="0" applyNumberFormat="1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horizontal="justify" vertical="center" wrapText="1"/>
    </xf>
    <xf numFmtId="4" fontId="0" fillId="0" borderId="3" xfId="0" applyNumberFormat="1" applyFill="1" applyBorder="1" applyAlignment="1"/>
    <xf numFmtId="0" fontId="4" fillId="0" borderId="2" xfId="0" applyFont="1" applyFill="1" applyBorder="1" applyAlignment="1">
      <alignment horizontal="justify" vertical="center" wrapText="1"/>
    </xf>
    <xf numFmtId="0" fontId="105" fillId="0" borderId="3" xfId="0" applyFont="1" applyFill="1" applyBorder="1" applyAlignment="1">
      <alignment horizontal="justify" vertical="center" wrapText="1"/>
    </xf>
    <xf numFmtId="4" fontId="105" fillId="0" borderId="3" xfId="0" applyNumberFormat="1" applyFont="1" applyFill="1" applyBorder="1" applyAlignment="1">
      <alignment horizontal="center" vertical="center"/>
    </xf>
    <xf numFmtId="4" fontId="105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justify" vertical="center"/>
    </xf>
  </cellXfs>
  <cellStyles count="188">
    <cellStyle name="20% - Ênfase1 2" xfId="27" xr:uid="{8027493D-2261-4C39-AF90-DFC0990632E1}"/>
    <cellStyle name="20% - Ênfase1 3" xfId="28" xr:uid="{A65271C3-BB49-493D-AE77-87A9CB079FAB}"/>
    <cellStyle name="20% - Ênfase2 2" xfId="29" xr:uid="{21D40CC1-49D6-4E29-96B3-8451D2CD2B08}"/>
    <cellStyle name="20% - Ênfase2 3" xfId="30" xr:uid="{C4A2E771-2D0F-4297-8DEE-DBD65E657058}"/>
    <cellStyle name="20% - Ênfase3 2" xfId="31" xr:uid="{02AB75F2-4B5F-4D39-967A-E54AE5E15FB3}"/>
    <cellStyle name="20% - Ênfase3 3" xfId="32" xr:uid="{094A2E72-A554-4FA0-8872-CBF26D14D184}"/>
    <cellStyle name="20% - Ênfase4 2" xfId="33" xr:uid="{97E4C1FF-B6AD-43B2-9A03-7A606818C6E9}"/>
    <cellStyle name="20% - Ênfase4 3" xfId="34" xr:uid="{368A4AC5-B905-4320-B52D-8C38BB0133E3}"/>
    <cellStyle name="20% - Ênfase5 2" xfId="35" xr:uid="{DA26D572-8EFE-4553-B80E-1997B32B64CA}"/>
    <cellStyle name="20% - Ênfase5 3" xfId="36" xr:uid="{F1034E97-651C-49D1-81CF-75CA31447229}"/>
    <cellStyle name="20% - Ênfase6 2" xfId="37" xr:uid="{894D3414-5A2D-4BC3-AEBA-F7266522CEF8}"/>
    <cellStyle name="20% - Ênfase6 3" xfId="38" xr:uid="{D626798E-A635-4E24-A14E-3FDA9B949C0C}"/>
    <cellStyle name="40% - Ênfase1 2" xfId="39" xr:uid="{B9F3554B-70B4-4CB9-BDFF-0CCB699F4943}"/>
    <cellStyle name="40% - Ênfase1 3" xfId="40" xr:uid="{4EAC2974-2416-4D94-9CBE-F2C8AAEC6583}"/>
    <cellStyle name="40% - Ênfase2 2" xfId="41" xr:uid="{5CB148EF-801A-49D1-93C6-DC44FE99C965}"/>
    <cellStyle name="40% - Ênfase2 3" xfId="42" xr:uid="{680C962F-94AF-4D70-8AAF-79435A8B3C0A}"/>
    <cellStyle name="40% - Ênfase3 2" xfId="43" xr:uid="{6608A8F9-8C36-4DEB-AE91-F64B332B274D}"/>
    <cellStyle name="40% - Ênfase3 3" xfId="44" xr:uid="{51843D0B-F91F-4E57-93B4-DBC69E6DF9CF}"/>
    <cellStyle name="40% - Ênfase4 2" xfId="45" xr:uid="{04D3CEFC-7E9B-479A-BC19-4C260617DB31}"/>
    <cellStyle name="40% - Ênfase4 3" xfId="46" xr:uid="{966D0FAC-910F-4A70-9253-EB867DFE5D80}"/>
    <cellStyle name="40% - Ênfase5 2" xfId="47" xr:uid="{D08E9EF9-0F2A-433F-B741-838D36047B58}"/>
    <cellStyle name="40% - Ênfase5 3" xfId="48" xr:uid="{A6813F3F-3421-48E2-9859-20FDF7588166}"/>
    <cellStyle name="40% - Ênfase6 2" xfId="49" xr:uid="{043AEBDD-6EEF-4FF0-A397-45406971908B}"/>
    <cellStyle name="40% - Ênfase6 3" xfId="50" xr:uid="{B88EF20A-A165-406F-95CA-2C4A89842881}"/>
    <cellStyle name="60% - Ênfase1 2" xfId="51" xr:uid="{EC1DB97E-6E6C-4FAB-AF4C-00AC171017B1}"/>
    <cellStyle name="60% - Ênfase1 3" xfId="52" xr:uid="{3BBBC3FF-0A47-4E02-B66C-2C0DAF37677D}"/>
    <cellStyle name="60% - Ênfase2 2" xfId="53" xr:uid="{71CC8AE7-886C-4086-87BC-ECDDA669E69D}"/>
    <cellStyle name="60% - Ênfase2 3" xfId="54" xr:uid="{A881B2E5-D6CB-4D60-908F-5EFF8FEFBDC5}"/>
    <cellStyle name="60% - Ênfase3 2" xfId="55" xr:uid="{FF8C66EA-5F42-40B3-8A1F-4D3AA8E5403C}"/>
    <cellStyle name="60% - Ênfase3 3" xfId="56" xr:uid="{B01812D1-5853-40A1-A588-F4C9C760A957}"/>
    <cellStyle name="60% - Ênfase4 2" xfId="57" xr:uid="{09493941-156B-447B-B68E-0E24053E91F6}"/>
    <cellStyle name="60% - Ênfase4 3" xfId="58" xr:uid="{762BD3FC-45D8-422D-91E8-784D5EDCEF0F}"/>
    <cellStyle name="60% - Ênfase5 2" xfId="59" xr:uid="{81F51FAA-53A9-48A6-A7FB-4A66CF87360F}"/>
    <cellStyle name="60% - Ênfase5 3" xfId="60" xr:uid="{C881219B-20CF-469C-99E2-005500CA0825}"/>
    <cellStyle name="60% - Ênfase6 2" xfId="61" xr:uid="{26747BF5-66DB-4503-9C90-01ECBB012AA4}"/>
    <cellStyle name="60% - Ênfase6 3" xfId="62" xr:uid="{153E2B5A-ADEF-4BA9-B7A1-A42F8365B39E}"/>
    <cellStyle name="Accent" xfId="4" xr:uid="{41984E88-0B45-4D70-B930-F9A8A415A039}"/>
    <cellStyle name="Accent 1" xfId="5" xr:uid="{F14E9E71-9C44-4FBB-B5CD-45BA56909C5E}"/>
    <cellStyle name="Accent 2" xfId="6" xr:uid="{B4C273EF-FF41-4BD0-8B6A-F1715F7B11A3}"/>
    <cellStyle name="Accent 3" xfId="7" xr:uid="{33464886-B53F-47D8-A427-75A7194D508C}"/>
    <cellStyle name="Bad" xfId="8" xr:uid="{AD892AE7-5316-4C75-AC16-71BD5E238E9A}"/>
    <cellStyle name="Bom 2" xfId="63" xr:uid="{108A78EE-5741-40A2-BA80-68669200422C}"/>
    <cellStyle name="Bom 3" xfId="64" xr:uid="{1BB5058F-DB8B-44D9-BBEC-283957482CFC}"/>
    <cellStyle name="Cálculo 2" xfId="65" xr:uid="{09B9BC7E-4031-4469-8FE0-1CD2A83D6227}"/>
    <cellStyle name="Cálculo 2 2" xfId="166" xr:uid="{EBBD264D-4438-4256-B162-F45AC5C7961D}"/>
    <cellStyle name="Cálculo 3" xfId="66" xr:uid="{95CAF48C-5798-4C3F-97C0-C9D6F19F2CB1}"/>
    <cellStyle name="Cálculo 3 2" xfId="167" xr:uid="{7A3E0D94-6B2F-4E8C-A15C-2F6E7878895D}"/>
    <cellStyle name="Cancel" xfId="67" xr:uid="{06F5CD61-3E03-4541-8DE5-009B7CF68DF7}"/>
    <cellStyle name="Célula de Verificação 2" xfId="68" xr:uid="{1F2EB985-D907-4B84-9C0F-DE10BBC211A3}"/>
    <cellStyle name="Célula de Verificação 3" xfId="69" xr:uid="{BC9A5B7B-F7C5-4280-9485-A00710E89493}"/>
    <cellStyle name="Célula Vinculada 2" xfId="70" xr:uid="{978E9AD4-7859-40B6-857F-46CF3FB4331D}"/>
    <cellStyle name="Célula Vinculada 3" xfId="71" xr:uid="{90B45835-8B0F-42DD-AA1D-7E8D43945A0D}"/>
    <cellStyle name="Default" xfId="9" xr:uid="{E014B6B0-F7A9-4527-A34D-58A9CB01A0F4}"/>
    <cellStyle name="Ênfase1 2" xfId="72" xr:uid="{2975088C-30FD-4777-A27B-AD7F8DF93041}"/>
    <cellStyle name="Ênfase1 3" xfId="73" xr:uid="{296C891D-FDB6-4A2E-B7B2-BDF266FC6B85}"/>
    <cellStyle name="Ênfase2 2" xfId="74" xr:uid="{52125AFD-FDFC-4B2F-966B-D790CFC8FAE3}"/>
    <cellStyle name="Ênfase2 3" xfId="75" xr:uid="{BE6CBE82-3F8D-488C-BB93-94F7C794308F}"/>
    <cellStyle name="Ênfase3 2" xfId="76" xr:uid="{A3CAEFB1-23D3-40E2-BE3A-3F4ECF1EA16E}"/>
    <cellStyle name="Ênfase3 3" xfId="77" xr:uid="{EE089F0C-F088-431B-BEEB-80EE3447F1C8}"/>
    <cellStyle name="Ênfase4 2" xfId="78" xr:uid="{79271E3F-23E5-41BE-8A0D-9D562EE46109}"/>
    <cellStyle name="Ênfase4 3" xfId="79" xr:uid="{8B2F203D-2546-43FD-85B6-691557E39697}"/>
    <cellStyle name="Ênfase5 2" xfId="80" xr:uid="{2139AB24-1B22-487F-80AF-9E6FD6AAF7DA}"/>
    <cellStyle name="Ênfase5 3" xfId="81" xr:uid="{4E33EAEC-49F7-4250-8DB1-F0D21A82C5A0}"/>
    <cellStyle name="Ênfase6 2" xfId="82" xr:uid="{1C385AC2-B5F5-4554-8765-57A78EEE9687}"/>
    <cellStyle name="Ênfase6 3" xfId="83" xr:uid="{4944D5DC-A520-41B2-80C6-F57C7FE6655D}"/>
    <cellStyle name="Entrada 2" xfId="84" xr:uid="{D9DB6CBF-8DA4-4258-9463-CFB2841DBF60}"/>
    <cellStyle name="Entrada 2 2" xfId="168" xr:uid="{4CB8D938-751D-4F22-96A0-55AE6CA1588B}"/>
    <cellStyle name="Entrada 3" xfId="85" xr:uid="{26D0560E-0D1D-4B5A-ADCD-4B6451A81E2A}"/>
    <cellStyle name="Entrada 3 2" xfId="169" xr:uid="{B4FB167C-67C7-4E2B-A94E-0AF01227B034}"/>
    <cellStyle name="Error" xfId="10" xr:uid="{A99934B2-FA3C-4B2D-BEDC-6BE9447C10AD}"/>
    <cellStyle name="Excel_BuiltIn_Comma" xfId="11" xr:uid="{BB973FEA-1841-4051-9878-BBD339BA9AF0}"/>
    <cellStyle name="Excel_BuiltIn_Currency" xfId="12" xr:uid="{50F9561A-ABA7-49D7-A9C8-2737868E0E87}"/>
    <cellStyle name="Footnote" xfId="13" xr:uid="{B129F67F-731E-4A34-A5F5-8F5D82B8A178}"/>
    <cellStyle name="Good" xfId="14" xr:uid="{373F86A0-14B9-407D-BE1D-318702D9B95D}"/>
    <cellStyle name="Heading" xfId="15" xr:uid="{37160EB9-2541-4591-AA7B-40214B989AC8}"/>
    <cellStyle name="Heading 1" xfId="16" xr:uid="{7CE70972-CD39-4AE6-AB5A-FE2EE260E147}"/>
    <cellStyle name="Heading 2" xfId="17" xr:uid="{C0C70691-FE0E-41D4-A6B9-5510C8814B43}"/>
    <cellStyle name="Hyperlink" xfId="18" xr:uid="{2C8C463D-D897-4A65-A7C5-A2A950D1EDEB}"/>
    <cellStyle name="Hyperlink 2" xfId="86" xr:uid="{718300D5-D87C-421A-B05C-8103431F199B}"/>
    <cellStyle name="Hyperlink 3" xfId="87" xr:uid="{BD32FB77-8A79-4615-82C8-4416FC96CB00}"/>
    <cellStyle name="Incorreto 2" xfId="88" xr:uid="{D0DC3AA5-6749-4E03-80E6-03577E040EAA}"/>
    <cellStyle name="Incorreto 3" xfId="89" xr:uid="{AE211C8C-0F69-49F4-ABB6-E77770503807}"/>
    <cellStyle name="Moeda" xfId="2" builtinId="4" customBuiltin="1"/>
    <cellStyle name="Moeda 2" xfId="91" xr:uid="{DB846750-801E-4206-8C47-FBB4D61F8443}"/>
    <cellStyle name="Moeda 2 2" xfId="151" xr:uid="{CF45E245-BDF0-4CB3-BC76-E7EC63644282}"/>
    <cellStyle name="Moeda 2 3" xfId="179" xr:uid="{8BC48CF6-F09D-4EEC-9BAE-1975816E3323}"/>
    <cellStyle name="Moeda 3" xfId="92" xr:uid="{A2BE4B5A-D8B3-462E-AF3F-691638484ADE}"/>
    <cellStyle name="Moeda 3 2" xfId="165" xr:uid="{D5B8E1D0-2895-4762-8566-D1BC82B1E9FD}"/>
    <cellStyle name="Moeda 3 2 2" xfId="187" xr:uid="{3E8B715D-E5B6-4CE5-9FAB-97871971F117}"/>
    <cellStyle name="Moeda 3 3" xfId="180" xr:uid="{2D8E11CB-90FA-4420-9D36-258CCB42982E}"/>
    <cellStyle name="Moeda 4" xfId="93" xr:uid="{67B4E519-5529-4859-BB26-876FD4A1B194}"/>
    <cellStyle name="Moeda 5" xfId="90" xr:uid="{DE46E16C-C38D-44D5-98C7-07B33D982121}"/>
    <cellStyle name="Moeda 6" xfId="178" xr:uid="{4CFC17D7-BC92-46BC-9710-8498D057F858}"/>
    <cellStyle name="Neutra 2" xfId="94" xr:uid="{F447EB0C-91B8-45DE-9483-899327C77EDB}"/>
    <cellStyle name="Neutra 3" xfId="95" xr:uid="{387DB5CB-E418-4671-87B7-41E74F8FF8E1}"/>
    <cellStyle name="Neutral" xfId="19" xr:uid="{2ABFDEAA-736E-42CE-A627-38957EDE38BD}"/>
    <cellStyle name="Normal" xfId="0" builtinId="0" customBuiltin="1"/>
    <cellStyle name="Normal 10" xfId="96" xr:uid="{7F22C802-8990-4E30-8B1F-07D6FAE1B6C7}"/>
    <cellStyle name="Normal 11" xfId="97" xr:uid="{951A3379-C220-4025-8478-BFE45C522BA8}"/>
    <cellStyle name="Normal 12" xfId="26" xr:uid="{EC091CB2-5584-4600-B0E6-59482B9C58BE}"/>
    <cellStyle name="Normal 13" xfId="170" xr:uid="{840F9D28-6B06-49CE-BE10-369F8338AD85}"/>
    <cellStyle name="Normal 14" xfId="177" xr:uid="{AB9A3EBC-52ED-444B-BBED-D79A66C87809}"/>
    <cellStyle name="Normal 2" xfId="98" xr:uid="{29D619C9-44D1-4807-A8DF-34A524F04F34}"/>
    <cellStyle name="Normal 2 2 2" xfId="152" xr:uid="{6C31594B-F494-4573-A1C4-10D7A8B43E81}"/>
    <cellStyle name="Normal 2 3" xfId="153" xr:uid="{A3A5C688-4206-4518-AEAF-9BA6D4BD44BD}"/>
    <cellStyle name="Normal 3" xfId="99" xr:uid="{B9E7762E-0489-4DD2-A5DC-AF526FC21282}"/>
    <cellStyle name="Normal 3 2" xfId="154" xr:uid="{360C8F6E-2CC8-40EC-A82D-E45657D53A36}"/>
    <cellStyle name="Normal 3 3" xfId="155" xr:uid="{A1EAE9EC-3B4B-47CD-89AE-8201224CE5C3}"/>
    <cellStyle name="Normal 4" xfId="100" xr:uid="{8C046E0D-8029-464C-A549-77090D3707BC}"/>
    <cellStyle name="Normal 5" xfId="101" xr:uid="{0E2B4302-A24A-4150-8B6A-D5C4CAD05E4D}"/>
    <cellStyle name="Normal 5 2" xfId="148" xr:uid="{0BD431ED-A355-4CA2-93F3-ED9F4A2B3BC0}"/>
    <cellStyle name="Normal 5 2 2" xfId="182" xr:uid="{658743F6-7921-4BCB-B4EF-3D5468BD3E52}"/>
    <cellStyle name="Normal 6" xfId="102" xr:uid="{C8E7E1DD-DB89-4ECB-BCD8-E74EA7EC3046}"/>
    <cellStyle name="Normal 7" xfId="103" xr:uid="{8EC3E3AD-35F8-48A0-9C62-13BD86D99BCA}"/>
    <cellStyle name="Normal 8" xfId="104" xr:uid="{1BBA68DE-A51B-4F04-BEEE-1562F0FAF732}"/>
    <cellStyle name="Normal 9" xfId="105" xr:uid="{7F3DBF02-4EB3-492E-8704-898838A5DFF4}"/>
    <cellStyle name="Nota 2" xfId="106" xr:uid="{96BE9BA9-46B6-4953-B066-95C9A84C6ED7}"/>
    <cellStyle name="Nota 2 2" xfId="171" xr:uid="{E09AB19C-A94F-45F5-8F93-E43A79E294CA}"/>
    <cellStyle name="Nota 3" xfId="107" xr:uid="{2F0EF6FF-675F-4216-A5EA-5003469FE1F8}"/>
    <cellStyle name="Nota 3 2" xfId="172" xr:uid="{BF3C684E-D561-409E-A907-E4AF057CD512}"/>
    <cellStyle name="Note" xfId="20" xr:uid="{5D425CF2-7DAC-48B3-A992-A03EC1E2DECE}"/>
    <cellStyle name="Porcentagem" xfId="3" builtinId="5" customBuiltin="1"/>
    <cellStyle name="Porcentagem 2" xfId="109" xr:uid="{05DD5671-4CEB-4E37-86F6-A04A3BEFCFBF}"/>
    <cellStyle name="Porcentagem 2 2" xfId="156" xr:uid="{B8AB4BBE-36CF-45D1-B3E0-361AA7E8BE5E}"/>
    <cellStyle name="Porcentagem 3" xfId="110" xr:uid="{3AC103CC-5E1E-4BE6-AB3D-1230EB7B6493}"/>
    <cellStyle name="Porcentagem 4" xfId="111" xr:uid="{9C4330EB-CC7B-4653-96AB-C4317E24091D}"/>
    <cellStyle name="Porcentagem 5" xfId="112" xr:uid="{FC7D6B8C-F3D4-4A03-B9E2-EAED01EA5B1F}"/>
    <cellStyle name="Porcentagem 6" xfId="113" xr:uid="{C35F92B1-79CA-4015-9F6B-C711FF4107E9}"/>
    <cellStyle name="Porcentagem 7" xfId="114" xr:uid="{ABF04F87-6F4B-4CE9-8EBE-EBCB29FEC524}"/>
    <cellStyle name="Porcentagem 8" xfId="115" xr:uid="{C3F0C566-5660-4CB2-8DD3-B2F98112D28C}"/>
    <cellStyle name="Porcentagem 9" xfId="108" xr:uid="{E5FECEA1-7068-4249-81EF-203C15B7A0DE}"/>
    <cellStyle name="Result" xfId="21" xr:uid="{8353B50F-FDEC-4734-83B1-B817CB22B98D}"/>
    <cellStyle name="Saída 2" xfId="116" xr:uid="{91266094-E1A4-4214-AC1C-3BA1330370AD}"/>
    <cellStyle name="Saída 2 2" xfId="173" xr:uid="{7A3A33C0-8A39-4264-948B-F1C232928A59}"/>
    <cellStyle name="Saída 3" xfId="117" xr:uid="{83019AE1-2496-4289-9A07-D1F89CE2B364}"/>
    <cellStyle name="Saída 3 2" xfId="174" xr:uid="{95499254-895C-42CF-A9E6-85D1763CF4CE}"/>
    <cellStyle name="Separador de milhares 10" xfId="118" xr:uid="{6AA7EF0E-C1C7-4111-BBA4-F2E5BCE35910}"/>
    <cellStyle name="Separador de milhares 11" xfId="119" xr:uid="{C89A3F45-0A2B-4683-A77F-9EBC04CC564E}"/>
    <cellStyle name="Separador de milhares 12" xfId="120" xr:uid="{86B0897A-6E8A-439B-8B41-1E433DE0D32D}"/>
    <cellStyle name="Separador de milhares 13" xfId="121" xr:uid="{DDB622A6-7E25-47D5-972E-F56C47FF051F}"/>
    <cellStyle name="Separador de milhares 14" xfId="122" xr:uid="{3F0BB9F1-4F65-46C2-B86E-03C23A7E4B11}"/>
    <cellStyle name="Separador de milhares 2" xfId="123" xr:uid="{E019F65D-3252-457F-A35F-CA5D3EECE5A3}"/>
    <cellStyle name="Separador de milhares 2 2" xfId="157" xr:uid="{A3D9B5DC-C478-46AA-B207-A37FA27E3743}"/>
    <cellStyle name="Separador de milhares 2 2 2" xfId="158" xr:uid="{318628D9-8244-4DAE-A5EC-04F124989FCD}"/>
    <cellStyle name="Separador de milhares 3" xfId="124" xr:uid="{A7794AAC-408D-4711-9F4D-426221DB6B39}"/>
    <cellStyle name="Separador de milhares 3 2" xfId="159" xr:uid="{15235CC5-67D8-4DAC-9F03-CE85D26B6B88}"/>
    <cellStyle name="Separador de milhares 4" xfId="125" xr:uid="{23792ABA-E8E1-4687-84A1-4B7E0D12FF7F}"/>
    <cellStyle name="Separador de milhares 4 2" xfId="150" xr:uid="{43FD208E-6978-4555-9C2A-41F6E9B25CE5}"/>
    <cellStyle name="Separador de milhares 4 2 2" xfId="183" xr:uid="{13CB2A65-CAB2-4E52-AC2F-48EC682247AB}"/>
    <cellStyle name="Separador de milhares 5" xfId="126" xr:uid="{7005C29C-A287-481A-8995-F4CC4F29299C}"/>
    <cellStyle name="Separador de milhares 5 2" xfId="164" xr:uid="{25C10E7F-9A03-437E-B42C-BF96219C1CBE}"/>
    <cellStyle name="Separador de milhares 5 2 2" xfId="186" xr:uid="{2CD2AAD5-4230-418A-A2A8-AE3D0CE6AD74}"/>
    <cellStyle name="Separador de milhares 6" xfId="127" xr:uid="{B7E5C01E-B393-4334-B7F8-F0727291FD03}"/>
    <cellStyle name="Separador de milhares 7" xfId="128" xr:uid="{8588823F-24A3-4AD3-8BC7-124658DAFEAC}"/>
    <cellStyle name="Separador de milhares 8" xfId="129" xr:uid="{591A2076-8E1A-4951-A981-F5B24F0D1ED7}"/>
    <cellStyle name="Separador de milhares 9" xfId="130" xr:uid="{3B38DFA7-6740-4952-BB0D-AAC4C5477D58}"/>
    <cellStyle name="Status" xfId="22" xr:uid="{127CABF2-E9A4-4D53-827A-4780AEA16222}"/>
    <cellStyle name="Text" xfId="24" xr:uid="{4F0A4EDF-745A-4D54-B1D8-E45B00433E8B}"/>
    <cellStyle name="Texto de Aviso 2" xfId="131" xr:uid="{1421DFEA-6322-4987-89A5-51D713E81D7C}"/>
    <cellStyle name="Texto de Aviso 3" xfId="132" xr:uid="{D3F659BA-DF53-44DB-9A64-4903FD4BE8FD}"/>
    <cellStyle name="Texto Explicativo 2" xfId="133" xr:uid="{EEE37590-F260-4910-92CF-8940C4F371AA}"/>
    <cellStyle name="Texto Explicativo 3" xfId="134" xr:uid="{9DE16CCC-F94B-4050-A0E9-BDE8EDF43E6D}"/>
    <cellStyle name="Título 1 2" xfId="135" xr:uid="{DF836440-F388-4DE8-B8A0-0441DA496BB2}"/>
    <cellStyle name="Título 1 3" xfId="136" xr:uid="{0EDE30E2-8A88-4C6C-80AA-457705C43915}"/>
    <cellStyle name="Título 2 2" xfId="137" xr:uid="{21E30182-C350-41D0-9EA8-37C39D97BE9F}"/>
    <cellStyle name="Título 2 3" xfId="138" xr:uid="{C4D8E4A2-BD0F-4ADD-97D4-5C28696914C9}"/>
    <cellStyle name="Título 3 2" xfId="139" xr:uid="{564982A2-1C96-4AD0-BE0A-0D244CE42967}"/>
    <cellStyle name="Título 3 3" xfId="140" xr:uid="{7D760CA2-CB50-4098-8F6C-81DA74A4C3A2}"/>
    <cellStyle name="Título 4 2" xfId="141" xr:uid="{18D445C8-7960-4F4F-B8BB-2FB7FC71D6E9}"/>
    <cellStyle name="Título 4 3" xfId="142" xr:uid="{546BA6EA-7F56-49D8-B69B-3375420E8CC7}"/>
    <cellStyle name="Título 5" xfId="23" xr:uid="{BA73388B-B934-4CAB-BAE1-0A7B01E847B9}"/>
    <cellStyle name="Título 5 2" xfId="143" xr:uid="{D92FA0CF-AC7B-4AE5-8D49-157666CEB2D9}"/>
    <cellStyle name="Título 6" xfId="144" xr:uid="{E415D42F-6BE3-4131-A790-AF114ED54546}"/>
    <cellStyle name="Total 2" xfId="145" xr:uid="{507CF166-C757-4BB9-9EAB-8BD12A240394}"/>
    <cellStyle name="Total 2 2" xfId="175" xr:uid="{45B58847-CA6D-40E1-84A9-B0F17A7C9FEB}"/>
    <cellStyle name="Total 3" xfId="146" xr:uid="{F21E040A-A607-46E5-A186-49FE50311EB0}"/>
    <cellStyle name="Total 3 2" xfId="176" xr:uid="{BE2D37F2-7A60-4CFC-8B5C-109E6444B39D}"/>
    <cellStyle name="Vírgula" xfId="1" builtinId="3" customBuiltin="1"/>
    <cellStyle name="Vírgula 2" xfId="160" xr:uid="{5581D480-D776-4E13-90A0-D27764A19F1A}"/>
    <cellStyle name="Vírgula 2 2" xfId="161" xr:uid="{C1C1CB09-B4E6-467D-9348-A73B82245E86}"/>
    <cellStyle name="Vírgula 2 3" xfId="149" xr:uid="{54BE87EC-AF2B-4001-B124-38E16BB6E04F}"/>
    <cellStyle name="Vírgula 2 4" xfId="162" xr:uid="{9226E0B3-A7F3-47AF-8EA7-E68D1ED98BD6}"/>
    <cellStyle name="Vírgula 2 4 2" xfId="184" xr:uid="{89888CD8-50E0-4EA2-AFE5-7DD5BA3488E9}"/>
    <cellStyle name="Vírgula 3" xfId="163" xr:uid="{220A7592-52B4-46BE-BD09-A5C4E6CED036}"/>
    <cellStyle name="Vírgula 3 2" xfId="185" xr:uid="{5532996D-7B28-4CAA-B9F0-DD63F4121E73}"/>
    <cellStyle name="Vírgula 4" xfId="147" xr:uid="{8C5A72BA-9E89-407F-96C4-64D0F5C685AC}"/>
    <cellStyle name="Vírgula 5" xfId="181" xr:uid="{7373F532-2760-45EE-BB54-6D03702A10B1}"/>
    <cellStyle name="Warning" xfId="25" xr:uid="{CEBA37E5-FB04-4CD7-8502-76A7209548B6}"/>
  </cellStyles>
  <dxfs count="0"/>
  <tableStyles count="0" defaultTableStyle="TableStyleMedium2" defaultPivotStyle="PivotStyleLight16"/>
  <colors>
    <mruColors>
      <color rgb="FF00FF00"/>
      <color rgb="FFCCCCCC"/>
      <color rgb="FFFFFFCC"/>
      <color rgb="FFC0E6F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2121-79F5-4272-86B8-AE923F593F36}">
  <sheetPr>
    <pageSetUpPr fitToPage="1"/>
  </sheetPr>
  <dimension ref="A1:K1048559"/>
  <sheetViews>
    <sheetView tabSelected="1" workbookViewId="0">
      <selection activeCell="H49" sqref="H49"/>
    </sheetView>
  </sheetViews>
  <sheetFormatPr defaultColWidth="8.625" defaultRowHeight="14.65" customHeight="1"/>
  <cols>
    <col min="1" max="1" width="19.625" style="4" customWidth="1"/>
    <col min="2" max="2" width="10.5" style="4" customWidth="1"/>
    <col min="3" max="3" width="20.875" style="4" customWidth="1"/>
    <col min="4" max="4" width="17.375" style="4" customWidth="1"/>
    <col min="5" max="5" width="13.375" style="4" bestFit="1" customWidth="1"/>
    <col min="6" max="6" width="19.375" style="3" customWidth="1"/>
    <col min="7" max="7" width="17" style="4" customWidth="1"/>
    <col min="8" max="8" width="13.75" style="4" customWidth="1"/>
    <col min="9" max="9" width="4.125" style="4" customWidth="1"/>
    <col min="10" max="10" width="10.375" style="4" customWidth="1"/>
    <col min="11" max="11" width="11.875" style="4" customWidth="1"/>
    <col min="12" max="1024" width="10.375" style="4" customWidth="1"/>
    <col min="1025" max="1025" width="8.625" style="4" customWidth="1"/>
    <col min="1026" max="16384" width="8.625" style="4"/>
  </cols>
  <sheetData>
    <row r="1" spans="1:7" ht="14.65" customHeight="1">
      <c r="A1" s="539" t="s">
        <v>0</v>
      </c>
      <c r="B1" s="539"/>
      <c r="C1" s="539"/>
      <c r="D1" s="1" t="s">
        <v>552</v>
      </c>
      <c r="E1" s="2"/>
    </row>
    <row r="2" spans="1:7" ht="14.65" customHeight="1">
      <c r="A2" s="540" t="s">
        <v>1</v>
      </c>
      <c r="B2" s="540"/>
      <c r="C2" s="541" t="s">
        <v>2</v>
      </c>
      <c r="D2" s="541"/>
      <c r="E2" s="541"/>
    </row>
    <row r="3" spans="1:7" ht="14.65" customHeight="1">
      <c r="A3" s="539" t="s">
        <v>3</v>
      </c>
      <c r="B3" s="539"/>
      <c r="C3" s="539"/>
      <c r="D3" s="539"/>
      <c r="E3" s="539"/>
    </row>
    <row r="4" spans="1:7" ht="14.65" customHeight="1">
      <c r="A4" s="5"/>
      <c r="B4" s="5"/>
      <c r="C4" s="5"/>
      <c r="D4" s="5"/>
      <c r="E4" s="5"/>
      <c r="F4" s="6" t="s">
        <v>4</v>
      </c>
    </row>
    <row r="5" spans="1:7" ht="14.65" customHeight="1">
      <c r="A5" s="542" t="s">
        <v>559</v>
      </c>
      <c r="B5" s="542"/>
      <c r="C5" s="7" t="s">
        <v>560</v>
      </c>
      <c r="D5" s="543" t="s">
        <v>561</v>
      </c>
      <c r="E5" s="543"/>
      <c r="F5" s="8">
        <v>46023</v>
      </c>
    </row>
    <row r="6" spans="1:7" ht="14.65" customHeight="1">
      <c r="A6" s="544"/>
      <c r="B6" s="544"/>
      <c r="C6" s="544"/>
      <c r="D6" s="544"/>
      <c r="E6" s="9" t="s">
        <v>5</v>
      </c>
      <c r="F6" s="10" t="s">
        <v>6</v>
      </c>
    </row>
    <row r="7" spans="1:7" ht="14.65" customHeight="1">
      <c r="A7" s="535" t="s">
        <v>7</v>
      </c>
      <c r="B7" s="535"/>
      <c r="C7" s="535"/>
      <c r="D7" s="12" t="s">
        <v>8</v>
      </c>
      <c r="E7" s="13">
        <v>1765.86</v>
      </c>
      <c r="F7" s="14">
        <v>2243.81</v>
      </c>
      <c r="G7" s="15"/>
    </row>
    <row r="8" spans="1:7" ht="14.65" customHeight="1">
      <c r="A8" s="535" t="s">
        <v>9</v>
      </c>
      <c r="B8" s="535"/>
      <c r="C8" s="535"/>
      <c r="D8" s="12" t="s">
        <v>10</v>
      </c>
      <c r="E8" s="16">
        <v>0.2</v>
      </c>
      <c r="F8" s="17">
        <v>0.2</v>
      </c>
      <c r="G8" s="15"/>
    </row>
    <row r="9" spans="1:7" ht="14.65" customHeight="1">
      <c r="A9" s="535" t="s">
        <v>9</v>
      </c>
      <c r="B9" s="535"/>
      <c r="C9" s="535"/>
      <c r="D9" s="12" t="s">
        <v>11</v>
      </c>
      <c r="E9" s="16">
        <v>0.4</v>
      </c>
      <c r="F9" s="17">
        <v>0.4</v>
      </c>
      <c r="G9" s="15"/>
    </row>
    <row r="10" spans="1:7" ht="14.65" customHeight="1">
      <c r="A10" s="535" t="s">
        <v>12</v>
      </c>
      <c r="B10" s="535"/>
      <c r="C10" s="535"/>
      <c r="D10" s="12" t="s">
        <v>13</v>
      </c>
      <c r="E10" s="13">
        <v>27.15</v>
      </c>
      <c r="F10" s="18">
        <v>27.15</v>
      </c>
      <c r="G10" s="15"/>
    </row>
    <row r="11" spans="1:7" ht="14.65" customHeight="1">
      <c r="A11" s="535" t="s">
        <v>14</v>
      </c>
      <c r="B11" s="535"/>
      <c r="C11" s="535"/>
      <c r="D11" s="12" t="s">
        <v>15</v>
      </c>
      <c r="E11" s="16">
        <v>0.19</v>
      </c>
      <c r="F11" s="16">
        <v>0.19</v>
      </c>
      <c r="G11" s="15"/>
    </row>
    <row r="12" spans="1:7" ht="14.65" customHeight="1">
      <c r="A12" s="535" t="s">
        <v>16</v>
      </c>
      <c r="B12" s="535"/>
      <c r="C12" s="535"/>
      <c r="D12" s="12" t="s">
        <v>13</v>
      </c>
      <c r="E12" s="13">
        <v>13.57</v>
      </c>
      <c r="F12" s="18">
        <v>13.57</v>
      </c>
      <c r="G12" s="15"/>
    </row>
    <row r="13" spans="1:7" ht="14.65" customHeight="1">
      <c r="A13" s="535" t="s">
        <v>17</v>
      </c>
      <c r="B13" s="535"/>
      <c r="C13" s="535"/>
      <c r="D13" s="19" t="s">
        <v>15</v>
      </c>
      <c r="E13" s="20">
        <v>0.19</v>
      </c>
      <c r="F13" s="16">
        <v>0.19</v>
      </c>
      <c r="G13" s="15"/>
    </row>
    <row r="14" spans="1:7" ht="14.65" customHeight="1">
      <c r="A14" s="535" t="s">
        <v>18</v>
      </c>
      <c r="B14" s="535"/>
      <c r="C14" s="535"/>
      <c r="D14" s="12" t="s">
        <v>13</v>
      </c>
      <c r="E14" s="13">
        <v>25.52</v>
      </c>
      <c r="F14" s="18">
        <v>25.52</v>
      </c>
      <c r="G14" s="15"/>
    </row>
    <row r="15" spans="1:7" ht="12.75" customHeight="1">
      <c r="A15" s="21"/>
      <c r="B15" s="21"/>
      <c r="C15" s="21"/>
      <c r="D15" s="22"/>
      <c r="E15" s="23"/>
      <c r="F15" s="24"/>
      <c r="G15" s="15"/>
    </row>
    <row r="16" spans="1:7" ht="29.25" customHeight="1">
      <c r="A16" s="536" t="s">
        <v>19</v>
      </c>
      <c r="B16" s="536"/>
      <c r="C16" s="536"/>
      <c r="D16" s="12">
        <v>21</v>
      </c>
      <c r="E16" s="26" t="s">
        <v>20</v>
      </c>
      <c r="F16" s="26" t="s">
        <v>20</v>
      </c>
      <c r="G16" s="15"/>
    </row>
    <row r="17" spans="1:6" ht="14.65" customHeight="1">
      <c r="A17" s="537"/>
      <c r="B17" s="537"/>
      <c r="C17" s="537"/>
      <c r="D17" s="537"/>
      <c r="E17" s="537"/>
    </row>
    <row r="18" spans="1:6" ht="14.65" customHeight="1">
      <c r="A18" s="538" t="s">
        <v>21</v>
      </c>
      <c r="B18" s="538"/>
      <c r="C18" s="538"/>
      <c r="D18" s="538"/>
      <c r="E18" s="538"/>
    </row>
    <row r="19" spans="1:6" ht="15.75" customHeight="1">
      <c r="A19" s="12" t="s">
        <v>22</v>
      </c>
      <c r="B19" s="12" t="s">
        <v>23</v>
      </c>
      <c r="C19" s="12" t="s">
        <v>24</v>
      </c>
      <c r="D19" s="25" t="s">
        <v>25</v>
      </c>
      <c r="E19" s="12" t="s">
        <v>26</v>
      </c>
    </row>
    <row r="20" spans="1:6" ht="14.65" customHeight="1">
      <c r="A20" s="11" t="s">
        <v>27</v>
      </c>
      <c r="B20" s="27" t="s">
        <v>28</v>
      </c>
      <c r="C20" s="27">
        <v>113</v>
      </c>
      <c r="D20" s="28">
        <v>45510</v>
      </c>
      <c r="E20" s="26">
        <v>4.95</v>
      </c>
    </row>
    <row r="21" spans="1:6" ht="14.65" customHeight="1">
      <c r="A21" s="11" t="s">
        <v>29</v>
      </c>
      <c r="B21" s="27" t="s">
        <v>28</v>
      </c>
      <c r="C21" s="27">
        <v>5781</v>
      </c>
      <c r="D21" s="28">
        <v>45387</v>
      </c>
      <c r="E21" s="26">
        <v>6</v>
      </c>
    </row>
    <row r="22" spans="1:6" ht="14.65" customHeight="1">
      <c r="A22" s="11" t="s">
        <v>30</v>
      </c>
      <c r="B22" s="27" t="s">
        <v>28</v>
      </c>
      <c r="C22" s="29">
        <v>138</v>
      </c>
      <c r="D22" s="28">
        <v>45597</v>
      </c>
      <c r="E22" s="26">
        <v>4.2</v>
      </c>
      <c r="F22" s="30"/>
    </row>
    <row r="23" spans="1:6" ht="14.65" customHeight="1">
      <c r="A23" s="537"/>
      <c r="B23" s="537"/>
      <c r="C23" s="537"/>
      <c r="D23" s="537"/>
      <c r="E23" s="537"/>
    </row>
    <row r="24" spans="1:6" ht="14.65" customHeight="1">
      <c r="A24" s="538" t="s">
        <v>32</v>
      </c>
      <c r="B24" s="538"/>
      <c r="C24" s="538"/>
      <c r="D24" s="538"/>
      <c r="E24" s="538"/>
    </row>
    <row r="25" spans="1:6" ht="14.65" customHeight="1">
      <c r="A25" s="535" t="s">
        <v>33</v>
      </c>
      <c r="B25" s="535"/>
      <c r="C25" s="535"/>
      <c r="D25" s="535"/>
      <c r="E25" s="31">
        <v>7.5999999999999998E-2</v>
      </c>
    </row>
    <row r="26" spans="1:6" ht="14.65" customHeight="1">
      <c r="A26" s="535" t="s">
        <v>34</v>
      </c>
      <c r="B26" s="535"/>
      <c r="C26" s="535"/>
      <c r="D26" s="535"/>
      <c r="E26" s="31">
        <v>1.6500000000000001E-2</v>
      </c>
    </row>
    <row r="27" spans="1:6" ht="14.65" customHeight="1">
      <c r="A27" s="535" t="s">
        <v>35</v>
      </c>
      <c r="B27" s="535" t="s">
        <v>36</v>
      </c>
      <c r="C27" s="535"/>
      <c r="D27" s="535"/>
      <c r="E27" s="31">
        <v>0.02</v>
      </c>
    </row>
    <row r="28" spans="1:6" ht="14.65" customHeight="1">
      <c r="A28" s="535"/>
      <c r="B28" s="535" t="s">
        <v>37</v>
      </c>
      <c r="C28" s="535"/>
      <c r="D28" s="535"/>
      <c r="E28" s="31">
        <v>0.03</v>
      </c>
    </row>
    <row r="29" spans="1:6" ht="14.65" customHeight="1">
      <c r="A29" s="535"/>
      <c r="B29" s="535" t="s">
        <v>38</v>
      </c>
      <c r="C29" s="535"/>
      <c r="D29" s="535"/>
      <c r="E29" s="31">
        <v>0.03</v>
      </c>
    </row>
    <row r="30" spans="1:6" ht="14.65" customHeight="1">
      <c r="A30" s="535" t="s">
        <v>39</v>
      </c>
      <c r="B30" s="535" t="s">
        <v>36</v>
      </c>
      <c r="C30" s="535"/>
      <c r="D30" s="535"/>
      <c r="E30" s="31">
        <v>0.03</v>
      </c>
    </row>
    <row r="31" spans="1:6" ht="14.65" customHeight="1">
      <c r="A31" s="535"/>
      <c r="B31" s="535" t="s">
        <v>37</v>
      </c>
      <c r="C31" s="535"/>
      <c r="D31" s="535"/>
      <c r="E31" s="31">
        <f>E30</f>
        <v>0.03</v>
      </c>
    </row>
    <row r="32" spans="1:6" ht="14.65" customHeight="1">
      <c r="A32" s="535"/>
      <c r="B32" s="535" t="s">
        <v>38</v>
      </c>
      <c r="C32" s="535"/>
      <c r="D32" s="535"/>
      <c r="E32" s="31">
        <f>E31</f>
        <v>0.03</v>
      </c>
    </row>
    <row r="33" spans="1:11" ht="14.65" customHeight="1">
      <c r="A33" s="535" t="s">
        <v>40</v>
      </c>
      <c r="B33" s="535" t="s">
        <v>36</v>
      </c>
      <c r="C33" s="535"/>
      <c r="D33" s="535"/>
      <c r="E33" s="31">
        <v>6.7900000000000002E-2</v>
      </c>
    </row>
    <row r="34" spans="1:11" ht="14.65" customHeight="1">
      <c r="A34" s="535"/>
      <c r="B34" s="535" t="s">
        <v>37</v>
      </c>
      <c r="C34" s="535"/>
      <c r="D34" s="535"/>
      <c r="E34" s="31">
        <f>E33</f>
        <v>6.7900000000000002E-2</v>
      </c>
    </row>
    <row r="35" spans="1:11" ht="14.65" customHeight="1">
      <c r="A35" s="535"/>
      <c r="B35" s="535" t="s">
        <v>38</v>
      </c>
      <c r="C35" s="535"/>
      <c r="D35" s="535"/>
      <c r="E35" s="31">
        <f>E34</f>
        <v>6.7900000000000002E-2</v>
      </c>
    </row>
    <row r="36" spans="1:11" s="32" customFormat="1" ht="14.65" customHeight="1">
      <c r="A36" s="4"/>
      <c r="B36" s="4"/>
      <c r="C36" s="4"/>
      <c r="D36" s="4"/>
      <c r="E36" s="4"/>
      <c r="F36" s="3"/>
      <c r="G36" s="4"/>
      <c r="H36" s="4"/>
      <c r="I36" s="4"/>
      <c r="J36" s="4"/>
      <c r="K36" s="4"/>
    </row>
    <row r="37" spans="1:11" ht="14.65" customHeight="1">
      <c r="F37" s="4"/>
    </row>
    <row r="38" spans="1:11" ht="14.65" customHeight="1">
      <c r="A38" s="534"/>
      <c r="B38" s="534"/>
      <c r="C38" s="33"/>
      <c r="D38" s="33"/>
      <c r="F38" s="4"/>
    </row>
    <row r="40" spans="1:11" customFormat="1" ht="14.65" customHeight="1">
      <c r="A40" s="534"/>
      <c r="B40" s="534"/>
      <c r="C40" s="33"/>
      <c r="D40" s="33"/>
      <c r="E40" s="4"/>
      <c r="F40" s="3"/>
      <c r="G40" s="4"/>
      <c r="H40" s="4"/>
      <c r="I40" s="4"/>
      <c r="J40" s="4"/>
      <c r="K40" s="4"/>
    </row>
    <row r="45" spans="1:11" customFormat="1" ht="14.65" customHeight="1">
      <c r="A45" s="4"/>
      <c r="B45" s="4"/>
      <c r="C45" s="4"/>
      <c r="D45" s="33"/>
      <c r="E45" s="4"/>
      <c r="F45" s="3"/>
      <c r="G45" s="4"/>
      <c r="H45" s="4"/>
      <c r="I45" s="4"/>
      <c r="J45" s="4"/>
      <c r="K45" s="4"/>
    </row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</sheetData>
  <mergeCells count="36">
    <mergeCell ref="A9:C9"/>
    <mergeCell ref="A1:C1"/>
    <mergeCell ref="A2:B2"/>
    <mergeCell ref="C2:E2"/>
    <mergeCell ref="A3:E3"/>
    <mergeCell ref="A5:B5"/>
    <mergeCell ref="D5:E5"/>
    <mergeCell ref="A6:D6"/>
    <mergeCell ref="A7:C7"/>
    <mergeCell ref="A8:C8"/>
    <mergeCell ref="A26:D26"/>
    <mergeCell ref="A10:C10"/>
    <mergeCell ref="A11:C11"/>
    <mergeCell ref="A12:C12"/>
    <mergeCell ref="A13:C13"/>
    <mergeCell ref="A14:C14"/>
    <mergeCell ref="A16:C16"/>
    <mergeCell ref="A17:E17"/>
    <mergeCell ref="A18:E18"/>
    <mergeCell ref="A23:E23"/>
    <mergeCell ref="A24:E24"/>
    <mergeCell ref="A25:D25"/>
    <mergeCell ref="A27:A29"/>
    <mergeCell ref="B27:D27"/>
    <mergeCell ref="B28:D28"/>
    <mergeCell ref="B29:D29"/>
    <mergeCell ref="A30:A32"/>
    <mergeCell ref="B30:D30"/>
    <mergeCell ref="B31:D31"/>
    <mergeCell ref="B32:D32"/>
    <mergeCell ref="A38:B38"/>
    <mergeCell ref="A40:B40"/>
    <mergeCell ref="A33:A35"/>
    <mergeCell ref="B33:D33"/>
    <mergeCell ref="B34:D34"/>
    <mergeCell ref="B35:D35"/>
  </mergeCells>
  <pageMargins left="0.78740157480314998" right="0.78740157480314998" top="1.181102362204725" bottom="1.181102362204725" header="0.78740157480314998" footer="0.78740157480314998"/>
  <pageSetup paperSize="9" scale="78" pageOrder="overThenDown" orientation="portrait" r:id="rId1"/>
  <headerFooter alignWithMargins="0">
    <oddHeader>&amp;C&amp;"Liberation Sans2,Regular"&amp;12&amp;A</oddHeader>
    <oddFooter>&amp;C&amp;"Liberation Sans2,Regular"&amp;12Página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12AF-C253-453A-A0A3-747337C58508}">
  <dimension ref="A1:K210"/>
  <sheetViews>
    <sheetView topLeftCell="A163" workbookViewId="0">
      <selection activeCell="G195" sqref="G195:I195"/>
    </sheetView>
  </sheetViews>
  <sheetFormatPr defaultColWidth="8.625" defaultRowHeight="14.25"/>
  <cols>
    <col min="1" max="1" width="14" style="199" customWidth="1"/>
    <col min="2" max="2" width="10.25" style="199" customWidth="1"/>
    <col min="3" max="3" width="12.125" style="199" customWidth="1"/>
    <col min="4" max="4" width="9.375" style="199" customWidth="1"/>
    <col min="5" max="5" width="11.375" style="199" customWidth="1"/>
    <col min="6" max="6" width="10.375" style="199" customWidth="1"/>
    <col min="7" max="7" width="9" style="199" customWidth="1"/>
    <col min="8" max="8" width="11.5" style="199" customWidth="1"/>
    <col min="9" max="9" width="11.125" style="200" customWidth="1"/>
    <col min="10" max="11" width="8.625" style="4" customWidth="1"/>
    <col min="12" max="12" width="9.375" style="4" customWidth="1"/>
    <col min="13" max="13" width="8.625" style="4" customWidth="1"/>
    <col min="14" max="16384" width="8.625" style="4"/>
  </cols>
  <sheetData>
    <row r="1" spans="1:9" ht="23.25">
      <c r="A1" s="686" t="s">
        <v>245</v>
      </c>
      <c r="B1" s="686"/>
      <c r="C1" s="686"/>
      <c r="D1" s="686"/>
      <c r="E1" s="686"/>
      <c r="F1" s="686"/>
      <c r="G1" s="686"/>
      <c r="H1" s="686"/>
      <c r="I1" s="686"/>
    </row>
    <row r="2" spans="1:9" ht="20.25">
      <c r="A2" s="687" t="s">
        <v>553</v>
      </c>
      <c r="B2" s="687"/>
      <c r="C2" s="687"/>
      <c r="D2" s="687"/>
      <c r="E2" s="687"/>
      <c r="F2" s="687"/>
      <c r="G2" s="687"/>
      <c r="H2" s="687"/>
      <c r="I2" s="687"/>
    </row>
    <row r="3" spans="1:9" ht="15">
      <c r="A3" s="553" t="s">
        <v>246</v>
      </c>
      <c r="B3" s="553"/>
      <c r="C3" s="553"/>
      <c r="D3" s="553"/>
      <c r="E3" s="553"/>
      <c r="F3" s="685" t="str">
        <f>'CCTs_-_Decretos_e_Consolidação_'!C2</f>
        <v>11000.735885/2025-44</v>
      </c>
      <c r="G3" s="685"/>
      <c r="H3" s="685"/>
      <c r="I3" s="685"/>
    </row>
    <row r="4" spans="1:9" ht="15">
      <c r="A4" s="553" t="s">
        <v>247</v>
      </c>
      <c r="B4" s="553"/>
      <c r="C4" s="553"/>
      <c r="D4" s="553"/>
      <c r="E4" s="553"/>
      <c r="F4" s="685" t="s">
        <v>554</v>
      </c>
      <c r="G4" s="685"/>
      <c r="H4" s="685"/>
      <c r="I4" s="685"/>
    </row>
    <row r="5" spans="1:9" ht="15">
      <c r="A5" s="553" t="s">
        <v>248</v>
      </c>
      <c r="B5" s="553"/>
      <c r="C5" s="553"/>
      <c r="D5" s="553"/>
      <c r="E5" s="553"/>
      <c r="F5" s="553"/>
      <c r="G5" s="553"/>
      <c r="H5" s="553"/>
      <c r="I5" s="553"/>
    </row>
    <row r="6" spans="1:9" ht="15">
      <c r="A6" s="652" t="s">
        <v>249</v>
      </c>
      <c r="B6" s="652"/>
      <c r="C6" s="652"/>
      <c r="D6" s="652"/>
      <c r="E6" s="652"/>
      <c r="F6" s="652"/>
      <c r="G6" s="652"/>
      <c r="H6" s="652"/>
      <c r="I6" s="652"/>
    </row>
    <row r="7" spans="1:9" ht="15">
      <c r="A7" s="25" t="s">
        <v>250</v>
      </c>
      <c r="B7" s="553" t="s">
        <v>251</v>
      </c>
      <c r="C7" s="553"/>
      <c r="D7" s="553"/>
      <c r="E7" s="553"/>
      <c r="F7" s="553"/>
      <c r="G7" s="553"/>
      <c r="H7" s="585"/>
      <c r="I7" s="585"/>
    </row>
    <row r="8" spans="1:9" ht="15">
      <c r="A8" s="25" t="s">
        <v>252</v>
      </c>
      <c r="B8" s="553" t="s">
        <v>253</v>
      </c>
      <c r="C8" s="553"/>
      <c r="D8" s="553"/>
      <c r="E8" s="553"/>
      <c r="F8" s="553"/>
      <c r="G8" s="553"/>
      <c r="H8" s="685" t="str">
        <f>'CCTs_-_Decretos_e_Consolidação_'!A20</f>
        <v>Passo Fundo/RS</v>
      </c>
      <c r="I8" s="685"/>
    </row>
    <row r="9" spans="1:9" ht="31.5" customHeight="1">
      <c r="A9" s="25" t="s">
        <v>254</v>
      </c>
      <c r="B9" s="553" t="s">
        <v>255</v>
      </c>
      <c r="C9" s="553"/>
      <c r="D9" s="553"/>
      <c r="E9" s="553"/>
      <c r="F9" s="553"/>
      <c r="G9" s="553"/>
      <c r="H9" s="685" t="s">
        <v>562</v>
      </c>
      <c r="I9" s="685"/>
    </row>
    <row r="10" spans="1:9" ht="15">
      <c r="A10" s="25" t="s">
        <v>256</v>
      </c>
      <c r="B10" s="553" t="s">
        <v>257</v>
      </c>
      <c r="C10" s="553"/>
      <c r="D10" s="553"/>
      <c r="E10" s="553"/>
      <c r="F10" s="553"/>
      <c r="G10" s="553"/>
      <c r="H10" s="685">
        <v>24</v>
      </c>
      <c r="I10" s="685"/>
    </row>
    <row r="11" spans="1:9" ht="15">
      <c r="A11" s="536" t="s">
        <v>258</v>
      </c>
      <c r="B11" s="536"/>
      <c r="C11" s="536"/>
      <c r="D11" s="536"/>
      <c r="E11" s="536"/>
      <c r="F11" s="536"/>
      <c r="G11" s="536"/>
      <c r="H11" s="536"/>
      <c r="I11" s="536"/>
    </row>
    <row r="12" spans="1:9" ht="48" customHeight="1">
      <c r="A12" s="622" t="s">
        <v>259</v>
      </c>
      <c r="B12" s="622"/>
      <c r="C12" s="622"/>
      <c r="D12" s="622"/>
      <c r="E12" s="622"/>
      <c r="F12" s="622" t="s">
        <v>260</v>
      </c>
      <c r="G12" s="622"/>
      <c r="H12" s="622" t="s">
        <v>261</v>
      </c>
      <c r="I12" s="622"/>
    </row>
    <row r="13" spans="1:9">
      <c r="A13" s="552" t="s">
        <v>262</v>
      </c>
      <c r="B13" s="552"/>
      <c r="C13" s="552"/>
      <c r="D13" s="552"/>
      <c r="E13" s="552"/>
      <c r="F13" s="557" t="s">
        <v>263</v>
      </c>
      <c r="G13" s="557"/>
      <c r="H13" s="683">
        <f>'Áreas_-_Produtividade_-_Nº_de_S'!C3</f>
        <v>825.55</v>
      </c>
      <c r="I13" s="683"/>
    </row>
    <row r="14" spans="1:9" ht="16.5" customHeight="1">
      <c r="A14" s="684" t="s">
        <v>264</v>
      </c>
      <c r="B14" s="684"/>
      <c r="C14" s="684"/>
      <c r="D14" s="684"/>
      <c r="E14" s="684"/>
      <c r="F14" s="557" t="s">
        <v>263</v>
      </c>
      <c r="G14" s="557"/>
      <c r="H14" s="683">
        <f>'Áreas_-_Produtividade_-_Nº_de_S'!C6</f>
        <v>66.34</v>
      </c>
      <c r="I14" s="683"/>
    </row>
    <row r="15" spans="1:9" ht="15">
      <c r="A15" s="681" t="s">
        <v>265</v>
      </c>
      <c r="B15" s="681"/>
      <c r="C15" s="681"/>
      <c r="D15" s="681"/>
      <c r="E15" s="681"/>
      <c r="F15" s="681"/>
      <c r="G15" s="681"/>
      <c r="H15" s="632">
        <f>ROUND(H13+H14,2)</f>
        <v>891.89</v>
      </c>
      <c r="I15" s="632"/>
    </row>
    <row r="16" spans="1:9">
      <c r="A16" s="620"/>
      <c r="B16" s="620"/>
      <c r="C16" s="620"/>
      <c r="D16" s="620"/>
      <c r="E16" s="620"/>
      <c r="F16" s="620"/>
      <c r="G16" s="620"/>
      <c r="H16" s="620"/>
      <c r="I16" s="620"/>
    </row>
    <row r="17" spans="1:9" ht="15">
      <c r="A17" s="656" t="s">
        <v>266</v>
      </c>
      <c r="B17" s="656"/>
      <c r="C17" s="656"/>
      <c r="D17" s="656"/>
      <c r="E17" s="656"/>
      <c r="F17" s="656"/>
      <c r="G17" s="656"/>
      <c r="H17" s="682">
        <f>ROUND(H15,2)</f>
        <v>891.89</v>
      </c>
      <c r="I17" s="682"/>
    </row>
    <row r="18" spans="1:9">
      <c r="A18" s="620"/>
      <c r="B18" s="620"/>
      <c r="C18" s="620"/>
      <c r="D18" s="620"/>
      <c r="E18" s="620"/>
      <c r="F18" s="620"/>
      <c r="G18" s="620"/>
      <c r="H18" s="620"/>
      <c r="I18" s="620"/>
    </row>
    <row r="19" spans="1:9" ht="48.6" customHeight="1">
      <c r="A19" s="669" t="s">
        <v>267</v>
      </c>
      <c r="B19" s="669"/>
      <c r="C19" s="669"/>
      <c r="D19" s="669"/>
      <c r="E19" s="669"/>
      <c r="F19" s="669"/>
      <c r="G19" s="669"/>
      <c r="H19" s="669"/>
      <c r="I19" s="669"/>
    </row>
    <row r="20" spans="1:9">
      <c r="A20" s="620"/>
      <c r="B20" s="620"/>
      <c r="C20" s="620"/>
      <c r="D20" s="620"/>
      <c r="E20" s="620"/>
      <c r="F20" s="620"/>
      <c r="G20" s="620"/>
      <c r="H20" s="620"/>
      <c r="I20" s="620"/>
    </row>
    <row r="21" spans="1:9" ht="19.5">
      <c r="A21" s="680" t="s">
        <v>268</v>
      </c>
      <c r="B21" s="680"/>
      <c r="C21" s="680"/>
      <c r="D21" s="680"/>
      <c r="E21" s="680"/>
      <c r="F21" s="680"/>
      <c r="G21" s="680"/>
      <c r="H21" s="680"/>
      <c r="I21" s="680"/>
    </row>
    <row r="22" spans="1:9">
      <c r="A22" s="620"/>
      <c r="B22" s="620"/>
      <c r="C22" s="620"/>
      <c r="D22" s="620"/>
      <c r="E22" s="620"/>
      <c r="F22" s="620"/>
      <c r="G22" s="620"/>
      <c r="H22" s="620"/>
      <c r="I22" s="620"/>
    </row>
    <row r="23" spans="1:9" ht="15">
      <c r="A23" s="652" t="s">
        <v>269</v>
      </c>
      <c r="B23" s="652"/>
      <c r="C23" s="652"/>
      <c r="D23" s="652"/>
      <c r="E23" s="652"/>
      <c r="F23" s="652"/>
      <c r="G23" s="652"/>
      <c r="H23" s="652"/>
      <c r="I23" s="652"/>
    </row>
    <row r="24" spans="1:9" ht="15">
      <c r="A24" s="25">
        <v>1</v>
      </c>
      <c r="B24" s="553" t="s">
        <v>270</v>
      </c>
      <c r="C24" s="553"/>
      <c r="D24" s="553"/>
      <c r="E24" s="553"/>
      <c r="F24" s="553"/>
      <c r="G24" s="553"/>
      <c r="H24" s="679" t="s">
        <v>271</v>
      </c>
      <c r="I24" s="679"/>
    </row>
    <row r="25" spans="1:9" ht="15">
      <c r="A25" s="25">
        <v>2</v>
      </c>
      <c r="B25" s="553" t="s">
        <v>272</v>
      </c>
      <c r="C25" s="553"/>
      <c r="D25" s="553"/>
      <c r="E25" s="553"/>
      <c r="F25" s="553"/>
      <c r="G25" s="553"/>
      <c r="H25" s="678">
        <v>5143</v>
      </c>
      <c r="I25" s="678"/>
    </row>
    <row r="26" spans="1:9" ht="15">
      <c r="A26" s="25">
        <v>3</v>
      </c>
      <c r="B26" s="553" t="s">
        <v>273</v>
      </c>
      <c r="C26" s="553"/>
      <c r="D26" s="553"/>
      <c r="E26" s="553"/>
      <c r="F26" s="553"/>
      <c r="G26" s="553"/>
      <c r="H26" s="679">
        <f>'CCTs_-_Decretos_e_Consolidação_'!E7</f>
        <v>1765.86</v>
      </c>
      <c r="I26" s="679"/>
    </row>
    <row r="27" spans="1:9" ht="15">
      <c r="A27" s="25">
        <v>4</v>
      </c>
      <c r="B27" s="553" t="s">
        <v>274</v>
      </c>
      <c r="C27" s="553"/>
      <c r="D27" s="553"/>
      <c r="E27" s="553"/>
      <c r="F27" s="553"/>
      <c r="G27" s="553"/>
      <c r="H27" s="677" t="s">
        <v>275</v>
      </c>
      <c r="I27" s="677"/>
    </row>
    <row r="28" spans="1:9" ht="15">
      <c r="A28" s="25">
        <v>5</v>
      </c>
      <c r="B28" s="553" t="s">
        <v>276</v>
      </c>
      <c r="C28" s="553"/>
      <c r="D28" s="553"/>
      <c r="E28" s="553"/>
      <c r="F28" s="553"/>
      <c r="G28" s="553"/>
      <c r="H28" s="677" t="s">
        <v>563</v>
      </c>
      <c r="I28" s="677"/>
    </row>
    <row r="29" spans="1:9">
      <c r="A29" s="620"/>
      <c r="B29" s="620"/>
      <c r="C29" s="620"/>
      <c r="D29" s="620"/>
      <c r="E29" s="620"/>
      <c r="F29" s="620"/>
      <c r="G29" s="620"/>
      <c r="H29" s="620"/>
      <c r="I29" s="620"/>
    </row>
    <row r="30" spans="1:9" ht="24" customHeight="1">
      <c r="A30" s="639" t="s">
        <v>277</v>
      </c>
      <c r="B30" s="639"/>
      <c r="C30" s="639"/>
      <c r="D30" s="639"/>
      <c r="E30" s="639"/>
      <c r="F30" s="639"/>
      <c r="G30" s="639"/>
      <c r="H30" s="639"/>
      <c r="I30" s="639"/>
    </row>
    <row r="31" spans="1:9">
      <c r="A31" s="620"/>
      <c r="B31" s="620"/>
      <c r="C31" s="620"/>
      <c r="D31" s="620"/>
      <c r="E31" s="620"/>
      <c r="F31" s="620"/>
      <c r="G31" s="620"/>
      <c r="H31" s="620"/>
      <c r="I31" s="620"/>
    </row>
    <row r="32" spans="1:9" ht="15.75">
      <c r="A32" s="653" t="s">
        <v>278</v>
      </c>
      <c r="B32" s="653"/>
      <c r="C32" s="653"/>
      <c r="D32" s="653"/>
      <c r="E32" s="653"/>
      <c r="F32" s="653"/>
      <c r="G32" s="653"/>
      <c r="H32" s="653"/>
      <c r="I32" s="653"/>
    </row>
    <row r="33" spans="1:9" ht="30">
      <c r="A33" s="139">
        <v>1</v>
      </c>
      <c r="B33" s="622" t="s">
        <v>279</v>
      </c>
      <c r="C33" s="622"/>
      <c r="D33" s="622"/>
      <c r="E33" s="622"/>
      <c r="F33" s="622"/>
      <c r="G33" s="622"/>
      <c r="H33" s="139" t="s">
        <v>280</v>
      </c>
      <c r="I33" s="139" t="s">
        <v>281</v>
      </c>
    </row>
    <row r="34" spans="1:9" ht="15">
      <c r="A34" s="25" t="s">
        <v>250</v>
      </c>
      <c r="B34" s="553" t="s">
        <v>282</v>
      </c>
      <c r="C34" s="553"/>
      <c r="D34" s="553"/>
      <c r="E34" s="553"/>
      <c r="F34" s="553"/>
      <c r="G34" s="553"/>
      <c r="H34" s="553"/>
      <c r="I34" s="140">
        <f>H26</f>
        <v>1765.86</v>
      </c>
    </row>
    <row r="35" spans="1:9" ht="15">
      <c r="A35" s="25" t="s">
        <v>252</v>
      </c>
      <c r="B35" s="668" t="s">
        <v>283</v>
      </c>
      <c r="C35" s="668"/>
      <c r="D35" s="668"/>
      <c r="E35" s="668"/>
      <c r="F35" s="668"/>
      <c r="G35" s="668"/>
      <c r="H35" s="141">
        <v>0.4</v>
      </c>
      <c r="I35" s="140">
        <f>ROUND(H35*I34,2)</f>
        <v>706.34</v>
      </c>
    </row>
    <row r="36" spans="1:9" ht="15">
      <c r="A36" s="25" t="s">
        <v>254</v>
      </c>
      <c r="B36" s="553" t="s">
        <v>284</v>
      </c>
      <c r="C36" s="553"/>
      <c r="D36" s="553"/>
      <c r="E36" s="553"/>
      <c r="F36" s="553"/>
      <c r="G36" s="553"/>
      <c r="H36" s="553"/>
      <c r="I36" s="140"/>
    </row>
    <row r="37" spans="1:9" ht="15">
      <c r="A37" s="664" t="s">
        <v>285</v>
      </c>
      <c r="B37" s="664"/>
      <c r="C37" s="664"/>
      <c r="D37" s="664"/>
      <c r="E37" s="664"/>
      <c r="F37" s="664"/>
      <c r="G37" s="664"/>
      <c r="H37" s="664"/>
      <c r="I37" s="142">
        <f>SUM(I34:I36)</f>
        <v>2472.1999999999998</v>
      </c>
    </row>
    <row r="38" spans="1:9">
      <c r="A38" s="620"/>
      <c r="B38" s="620"/>
      <c r="C38" s="620"/>
      <c r="D38" s="620"/>
      <c r="E38" s="620"/>
      <c r="F38" s="620"/>
      <c r="G38" s="620"/>
      <c r="H38" s="620"/>
      <c r="I38" s="620"/>
    </row>
    <row r="39" spans="1:9" ht="17.45" customHeight="1">
      <c r="A39" s="675" t="s">
        <v>286</v>
      </c>
      <c r="B39" s="675"/>
      <c r="C39" s="675"/>
      <c r="D39" s="675"/>
      <c r="E39" s="675"/>
      <c r="F39" s="675"/>
      <c r="G39" s="675"/>
      <c r="H39" s="675"/>
      <c r="I39" s="675"/>
    </row>
    <row r="40" spans="1:9">
      <c r="A40" s="620"/>
      <c r="B40" s="620"/>
      <c r="C40" s="620"/>
      <c r="D40" s="620"/>
      <c r="E40" s="620"/>
      <c r="F40" s="620"/>
      <c r="G40" s="620"/>
      <c r="H40" s="620"/>
      <c r="I40" s="620"/>
    </row>
    <row r="41" spans="1:9" ht="15.75">
      <c r="A41" s="640" t="s">
        <v>287</v>
      </c>
      <c r="B41" s="640"/>
      <c r="C41" s="640"/>
      <c r="D41" s="640"/>
      <c r="E41" s="640"/>
      <c r="F41" s="640"/>
      <c r="G41" s="640"/>
      <c r="H41" s="640"/>
      <c r="I41" s="640"/>
    </row>
    <row r="42" spans="1:9" ht="15">
      <c r="A42" s="676" t="s">
        <v>288</v>
      </c>
      <c r="B42" s="676"/>
      <c r="C42" s="676"/>
      <c r="D42" s="676"/>
      <c r="E42" s="676"/>
      <c r="F42" s="676"/>
      <c r="G42" s="676"/>
      <c r="H42" s="676"/>
      <c r="I42" s="676"/>
    </row>
    <row r="43" spans="1:9" ht="15">
      <c r="A43" s="12" t="s">
        <v>289</v>
      </c>
      <c r="B43" s="551" t="s">
        <v>290</v>
      </c>
      <c r="C43" s="551"/>
      <c r="D43" s="551"/>
      <c r="E43" s="551"/>
      <c r="F43" s="551"/>
      <c r="G43" s="551"/>
      <c r="H43" s="551"/>
      <c r="I43" s="25" t="s">
        <v>291</v>
      </c>
    </row>
    <row r="44" spans="1:9" ht="31.5" customHeight="1">
      <c r="A44" s="12" t="s">
        <v>250</v>
      </c>
      <c r="B44" s="668" t="s">
        <v>292</v>
      </c>
      <c r="C44" s="668"/>
      <c r="D44" s="668"/>
      <c r="E44" s="668"/>
      <c r="F44" s="668"/>
      <c r="G44" s="668"/>
      <c r="H44" s="143">
        <v>8.3299999999999999E-2</v>
      </c>
      <c r="I44" s="144">
        <f>ROUND($I$37*H44,2)</f>
        <v>205.93</v>
      </c>
    </row>
    <row r="45" spans="1:9" ht="129.75" customHeight="1">
      <c r="A45" s="12" t="s">
        <v>252</v>
      </c>
      <c r="B45" s="674" t="s">
        <v>293</v>
      </c>
      <c r="C45" s="674"/>
      <c r="D45" s="674"/>
      <c r="E45" s="674"/>
      <c r="F45" s="674"/>
      <c r="G45" s="674"/>
      <c r="H45" s="145">
        <v>3.0249999999999999E-2</v>
      </c>
      <c r="I45" s="144">
        <f>ROUND($I$37*H45,2)</f>
        <v>74.78</v>
      </c>
    </row>
    <row r="46" spans="1:9" ht="15">
      <c r="A46" s="655" t="s">
        <v>285</v>
      </c>
      <c r="B46" s="655"/>
      <c r="C46" s="655"/>
      <c r="D46" s="655"/>
      <c r="E46" s="655"/>
      <c r="F46" s="655"/>
      <c r="G46" s="655"/>
      <c r="H46" s="655"/>
      <c r="I46" s="146">
        <f>SUM(I44+I45)</f>
        <v>280.71000000000004</v>
      </c>
    </row>
    <row r="47" spans="1:9">
      <c r="A47" s="620"/>
      <c r="B47" s="620"/>
      <c r="C47" s="620"/>
      <c r="D47" s="620"/>
      <c r="E47" s="620"/>
      <c r="F47" s="620"/>
      <c r="G47" s="620"/>
      <c r="H47" s="620"/>
      <c r="I47" s="620"/>
    </row>
    <row r="48" spans="1:9" ht="46.9" customHeight="1">
      <c r="A48" s="669" t="s">
        <v>294</v>
      </c>
      <c r="B48" s="669"/>
      <c r="C48" s="669"/>
      <c r="D48" s="669"/>
      <c r="E48" s="669"/>
      <c r="F48" s="669"/>
      <c r="G48" s="669"/>
      <c r="H48" s="669"/>
      <c r="I48" s="669"/>
    </row>
    <row r="49" spans="1:9">
      <c r="A49" s="620"/>
      <c r="B49" s="620"/>
      <c r="C49" s="620"/>
      <c r="D49" s="620"/>
      <c r="E49" s="620"/>
      <c r="F49" s="620"/>
      <c r="G49" s="620"/>
      <c r="H49" s="620"/>
      <c r="I49" s="620"/>
    </row>
    <row r="50" spans="1:9" ht="15">
      <c r="A50" s="668" t="s">
        <v>295</v>
      </c>
      <c r="B50" s="668"/>
      <c r="C50" s="668"/>
      <c r="D50" s="668"/>
      <c r="E50" s="668"/>
      <c r="F50" s="668"/>
      <c r="G50" s="668"/>
      <c r="H50" s="668"/>
      <c r="I50" s="668"/>
    </row>
    <row r="51" spans="1:9" ht="30">
      <c r="A51" s="147" t="s">
        <v>296</v>
      </c>
      <c r="B51" s="622" t="s">
        <v>297</v>
      </c>
      <c r="C51" s="622"/>
      <c r="D51" s="622"/>
      <c r="E51" s="622"/>
      <c r="F51" s="622"/>
      <c r="G51" s="622"/>
      <c r="H51" s="138" t="s">
        <v>298</v>
      </c>
      <c r="I51" s="138" t="s">
        <v>281</v>
      </c>
    </row>
    <row r="52" spans="1:9" ht="15">
      <c r="A52" s="48" t="s">
        <v>250</v>
      </c>
      <c r="B52" s="553" t="s">
        <v>299</v>
      </c>
      <c r="C52" s="553"/>
      <c r="D52" s="553"/>
      <c r="E52" s="553"/>
      <c r="F52" s="553"/>
      <c r="G52" s="553"/>
      <c r="H52" s="16">
        <v>0.2</v>
      </c>
      <c r="I52" s="26">
        <f t="shared" ref="I52:I59" si="0">ROUND(($I$37+$I$46)*H52,2)</f>
        <v>550.58000000000004</v>
      </c>
    </row>
    <row r="53" spans="1:9" ht="15">
      <c r="A53" s="48" t="s">
        <v>252</v>
      </c>
      <c r="B53" s="553" t="s">
        <v>300</v>
      </c>
      <c r="C53" s="553"/>
      <c r="D53" s="553"/>
      <c r="E53" s="553"/>
      <c r="F53" s="553"/>
      <c r="G53" s="553"/>
      <c r="H53" s="16">
        <v>2.5000000000000001E-2</v>
      </c>
      <c r="I53" s="26">
        <f t="shared" si="0"/>
        <v>68.819999999999993</v>
      </c>
    </row>
    <row r="54" spans="1:9" ht="73.5" customHeight="1">
      <c r="A54" s="48" t="s">
        <v>254</v>
      </c>
      <c r="B54" s="553" t="s">
        <v>301</v>
      </c>
      <c r="C54" s="553"/>
      <c r="D54" s="148" t="s">
        <v>302</v>
      </c>
      <c r="E54" s="149">
        <v>0.03</v>
      </c>
      <c r="F54" s="148" t="s">
        <v>303</v>
      </c>
      <c r="G54" s="150">
        <v>1</v>
      </c>
      <c r="H54" s="151">
        <f>ROUND((E54*G54),6)</f>
        <v>0.03</v>
      </c>
      <c r="I54" s="26">
        <f t="shared" si="0"/>
        <v>82.59</v>
      </c>
    </row>
    <row r="55" spans="1:9" ht="15">
      <c r="A55" s="48" t="s">
        <v>256</v>
      </c>
      <c r="B55" s="553" t="s">
        <v>304</v>
      </c>
      <c r="C55" s="553"/>
      <c r="D55" s="553"/>
      <c r="E55" s="553"/>
      <c r="F55" s="553"/>
      <c r="G55" s="553"/>
      <c r="H55" s="16">
        <v>1.4999999999999999E-2</v>
      </c>
      <c r="I55" s="26">
        <f t="shared" si="0"/>
        <v>41.29</v>
      </c>
    </row>
    <row r="56" spans="1:9" ht="15">
      <c r="A56" s="48" t="s">
        <v>305</v>
      </c>
      <c r="B56" s="553" t="s">
        <v>306</v>
      </c>
      <c r="C56" s="553"/>
      <c r="D56" s="553"/>
      <c r="E56" s="553"/>
      <c r="F56" s="553"/>
      <c r="G56" s="553"/>
      <c r="H56" s="16">
        <v>0.01</v>
      </c>
      <c r="I56" s="26">
        <f t="shared" si="0"/>
        <v>27.53</v>
      </c>
    </row>
    <row r="57" spans="1:9" ht="15">
      <c r="A57" s="48" t="s">
        <v>307</v>
      </c>
      <c r="B57" s="553" t="s">
        <v>308</v>
      </c>
      <c r="C57" s="553"/>
      <c r="D57" s="553"/>
      <c r="E57" s="553"/>
      <c r="F57" s="553"/>
      <c r="G57" s="553"/>
      <c r="H57" s="16">
        <v>6.0000000000000001E-3</v>
      </c>
      <c r="I57" s="26">
        <f t="shared" si="0"/>
        <v>16.52</v>
      </c>
    </row>
    <row r="58" spans="1:9" ht="15">
      <c r="A58" s="48" t="s">
        <v>309</v>
      </c>
      <c r="B58" s="553" t="s">
        <v>310</v>
      </c>
      <c r="C58" s="553"/>
      <c r="D58" s="553"/>
      <c r="E58" s="553"/>
      <c r="F58" s="553"/>
      <c r="G58" s="553"/>
      <c r="H58" s="16">
        <v>2E-3</v>
      </c>
      <c r="I58" s="26">
        <f t="shared" si="0"/>
        <v>5.51</v>
      </c>
    </row>
    <row r="59" spans="1:9" ht="15">
      <c r="A59" s="48" t="s">
        <v>311</v>
      </c>
      <c r="B59" s="553" t="s">
        <v>312</v>
      </c>
      <c r="C59" s="553"/>
      <c r="D59" s="553"/>
      <c r="E59" s="553"/>
      <c r="F59" s="553"/>
      <c r="G59" s="553"/>
      <c r="H59" s="16">
        <v>0.08</v>
      </c>
      <c r="I59" s="26">
        <f t="shared" si="0"/>
        <v>220.23</v>
      </c>
    </row>
    <row r="60" spans="1:9" ht="15">
      <c r="A60" s="655" t="s">
        <v>285</v>
      </c>
      <c r="B60" s="655"/>
      <c r="C60" s="655"/>
      <c r="D60" s="655"/>
      <c r="E60" s="655"/>
      <c r="F60" s="655"/>
      <c r="G60" s="655"/>
      <c r="H60" s="152">
        <f>SUM(H52:H59)</f>
        <v>0.36800000000000005</v>
      </c>
      <c r="I60" s="153">
        <f>SUM(I52:I59)</f>
        <v>1013.07</v>
      </c>
    </row>
    <row r="61" spans="1:9" ht="15">
      <c r="A61" s="154"/>
      <c r="B61" s="155"/>
      <c r="C61" s="155"/>
      <c r="D61" s="155"/>
      <c r="E61" s="155"/>
      <c r="F61" s="155"/>
      <c r="G61" s="155"/>
      <c r="H61" s="156"/>
      <c r="I61" s="157"/>
    </row>
    <row r="62" spans="1:9" ht="35.450000000000003" customHeight="1">
      <c r="A62" s="669" t="s">
        <v>313</v>
      </c>
      <c r="B62" s="669"/>
      <c r="C62" s="669"/>
      <c r="D62" s="669"/>
      <c r="E62" s="669"/>
      <c r="F62" s="669"/>
      <c r="G62" s="669"/>
      <c r="H62" s="669"/>
      <c r="I62" s="669"/>
    </row>
    <row r="63" spans="1:9">
      <c r="A63" s="620"/>
      <c r="B63" s="620"/>
      <c r="C63" s="620"/>
      <c r="D63" s="620"/>
      <c r="E63" s="620"/>
      <c r="F63" s="620"/>
      <c r="G63" s="620"/>
      <c r="H63" s="620"/>
      <c r="I63" s="620"/>
    </row>
    <row r="64" spans="1:9" ht="15">
      <c r="A64" s="547" t="s">
        <v>314</v>
      </c>
      <c r="B64" s="547"/>
      <c r="C64" s="547"/>
      <c r="D64" s="547"/>
      <c r="E64" s="547"/>
      <c r="F64" s="547"/>
      <c r="G64" s="547"/>
      <c r="H64" s="547"/>
      <c r="I64" s="547"/>
    </row>
    <row r="65" spans="1:9" ht="15">
      <c r="A65" s="158" t="s">
        <v>315</v>
      </c>
      <c r="B65" s="622" t="s">
        <v>316</v>
      </c>
      <c r="C65" s="622"/>
      <c r="D65" s="622"/>
      <c r="E65" s="622"/>
      <c r="F65" s="622"/>
      <c r="G65" s="622"/>
      <c r="H65" s="622"/>
      <c r="I65" s="138" t="s">
        <v>291</v>
      </c>
    </row>
    <row r="66" spans="1:9" ht="15">
      <c r="A66" s="12" t="s">
        <v>250</v>
      </c>
      <c r="B66" s="553" t="s">
        <v>317</v>
      </c>
      <c r="C66" s="553"/>
      <c r="D66" s="553"/>
      <c r="E66" s="553"/>
      <c r="F66" s="553"/>
      <c r="G66" s="553"/>
      <c r="H66" s="553"/>
      <c r="I66" s="26">
        <f>IF(ROUND((H69*H67*H68)-(I34*H70),2)&lt;0,0,ROUND((H69*H67*H68)-(I34*H70),2))</f>
        <v>101.95</v>
      </c>
    </row>
    <row r="67" spans="1:9" ht="15">
      <c r="A67" s="12"/>
      <c r="B67" s="672" t="s">
        <v>318</v>
      </c>
      <c r="C67" s="672"/>
      <c r="D67" s="672"/>
      <c r="E67" s="672"/>
      <c r="F67" s="672"/>
      <c r="G67" s="672"/>
      <c r="H67" s="160">
        <f>'CCTs_-_Decretos_e_Consolidação_'!E20</f>
        <v>4.95</v>
      </c>
      <c r="I67" s="62" t="s">
        <v>31</v>
      </c>
    </row>
    <row r="68" spans="1:9" ht="15">
      <c r="A68" s="12"/>
      <c r="B68" s="672" t="s">
        <v>319</v>
      </c>
      <c r="C68" s="672"/>
      <c r="D68" s="672"/>
      <c r="E68" s="672"/>
      <c r="F68" s="672"/>
      <c r="G68" s="672"/>
      <c r="H68" s="161">
        <v>2</v>
      </c>
      <c r="I68" s="62"/>
    </row>
    <row r="69" spans="1:9" ht="15">
      <c r="A69" s="12"/>
      <c r="B69" s="672" t="s">
        <v>320</v>
      </c>
      <c r="C69" s="672"/>
      <c r="D69" s="672"/>
      <c r="E69" s="672"/>
      <c r="F69" s="672"/>
      <c r="G69" s="672"/>
      <c r="H69" s="162">
        <f>'CCTs_-_Decretos_e_Consolidação_'!D16</f>
        <v>21</v>
      </c>
      <c r="I69" s="62"/>
    </row>
    <row r="70" spans="1:9" ht="15">
      <c r="A70" s="12"/>
      <c r="B70" s="670" t="s">
        <v>321</v>
      </c>
      <c r="C70" s="670"/>
      <c r="D70" s="670"/>
      <c r="E70" s="670"/>
      <c r="F70" s="670"/>
      <c r="G70" s="670"/>
      <c r="H70" s="163">
        <v>0.06</v>
      </c>
      <c r="I70" s="159"/>
    </row>
    <row r="71" spans="1:9" ht="15">
      <c r="A71" s="12" t="s">
        <v>252</v>
      </c>
      <c r="B71" s="553" t="s">
        <v>322</v>
      </c>
      <c r="C71" s="553"/>
      <c r="D71" s="553"/>
      <c r="E71" s="553"/>
      <c r="F71" s="553"/>
      <c r="G71" s="553"/>
      <c r="H71" s="553"/>
      <c r="I71" s="26">
        <f>ROUND(H73*H72*(1-H74),2)</f>
        <v>461.82</v>
      </c>
    </row>
    <row r="72" spans="1:9" ht="15">
      <c r="A72" s="12"/>
      <c r="B72" s="671" t="s">
        <v>323</v>
      </c>
      <c r="C72" s="671"/>
      <c r="D72" s="671"/>
      <c r="E72" s="671"/>
      <c r="F72" s="671"/>
      <c r="G72" s="671"/>
      <c r="H72" s="160">
        <f>'CCTs_-_Decretos_e_Consolidação_'!E10</f>
        <v>27.15</v>
      </c>
      <c r="I72" s="62" t="s">
        <v>31</v>
      </c>
    </row>
    <row r="73" spans="1:9" ht="15">
      <c r="A73" s="164"/>
      <c r="B73" s="672" t="s">
        <v>324</v>
      </c>
      <c r="C73" s="672"/>
      <c r="D73" s="672"/>
      <c r="E73" s="672"/>
      <c r="F73" s="672"/>
      <c r="G73" s="672"/>
      <c r="H73" s="162">
        <f>H69</f>
        <v>21</v>
      </c>
      <c r="I73" s="62"/>
    </row>
    <row r="74" spans="1:9" ht="15">
      <c r="A74" s="164"/>
      <c r="B74" s="673" t="s">
        <v>325</v>
      </c>
      <c r="C74" s="673"/>
      <c r="D74" s="673"/>
      <c r="E74" s="673"/>
      <c r="F74" s="673"/>
      <c r="G74" s="673"/>
      <c r="H74" s="165">
        <f>'CCTs_-_Decretos_e_Consolidação_'!E11</f>
        <v>0.19</v>
      </c>
      <c r="I74" s="62"/>
    </row>
    <row r="75" spans="1:9" ht="15">
      <c r="A75" s="12" t="s">
        <v>254</v>
      </c>
      <c r="B75" s="553" t="s">
        <v>326</v>
      </c>
      <c r="C75" s="553"/>
      <c r="D75" s="553"/>
      <c r="E75" s="553"/>
      <c r="F75" s="553"/>
      <c r="G75" s="553"/>
      <c r="H75" s="553"/>
      <c r="I75" s="26">
        <v>0</v>
      </c>
    </row>
    <row r="76" spans="1:9" ht="15">
      <c r="A76" s="12" t="s">
        <v>256</v>
      </c>
      <c r="B76" s="553" t="s">
        <v>327</v>
      </c>
      <c r="C76" s="553"/>
      <c r="D76" s="553"/>
      <c r="E76" s="553"/>
      <c r="F76" s="553"/>
      <c r="G76" s="553"/>
      <c r="H76" s="553"/>
      <c r="I76" s="166">
        <f>'CCTs_-_Decretos_e_Consolidação_'!E14</f>
        <v>25.52</v>
      </c>
    </row>
    <row r="77" spans="1:9" ht="15">
      <c r="A77" s="12" t="s">
        <v>305</v>
      </c>
      <c r="B77" s="547" t="s">
        <v>328</v>
      </c>
      <c r="C77" s="547"/>
      <c r="D77" s="547"/>
      <c r="E77" s="547"/>
      <c r="F77" s="547"/>
      <c r="G77" s="547"/>
      <c r="H77" s="547"/>
      <c r="I77" s="57" t="s">
        <v>31</v>
      </c>
    </row>
    <row r="78" spans="1:9" ht="15">
      <c r="A78" s="167"/>
      <c r="B78" s="655" t="s">
        <v>285</v>
      </c>
      <c r="C78" s="655"/>
      <c r="D78" s="655"/>
      <c r="E78" s="655"/>
      <c r="F78" s="655"/>
      <c r="G78" s="655"/>
      <c r="H78" s="655"/>
      <c r="I78" s="153">
        <f>SUM(I66:I76)</f>
        <v>589.29</v>
      </c>
    </row>
    <row r="79" spans="1:9">
      <c r="A79" s="620"/>
      <c r="B79" s="620"/>
      <c r="C79" s="620"/>
      <c r="D79" s="620"/>
      <c r="E79" s="620"/>
      <c r="F79" s="620"/>
      <c r="G79" s="620"/>
      <c r="H79" s="620"/>
      <c r="I79" s="620"/>
    </row>
    <row r="80" spans="1:9" ht="36.950000000000003" customHeight="1">
      <c r="A80" s="639" t="s">
        <v>329</v>
      </c>
      <c r="B80" s="639"/>
      <c r="C80" s="639"/>
      <c r="D80" s="639"/>
      <c r="E80" s="639"/>
      <c r="F80" s="639"/>
      <c r="G80" s="639"/>
      <c r="H80" s="639"/>
      <c r="I80" s="639"/>
    </row>
    <row r="81" spans="1:9">
      <c r="A81" s="620"/>
      <c r="B81" s="620"/>
      <c r="C81" s="620"/>
      <c r="D81" s="620"/>
      <c r="E81" s="620"/>
      <c r="F81" s="620"/>
      <c r="G81" s="620"/>
      <c r="H81" s="620"/>
      <c r="I81" s="620"/>
    </row>
    <row r="82" spans="1:9" ht="15.75">
      <c r="A82" s="653" t="s">
        <v>330</v>
      </c>
      <c r="B82" s="653"/>
      <c r="C82" s="653"/>
      <c r="D82" s="653"/>
      <c r="E82" s="653"/>
      <c r="F82" s="653"/>
      <c r="G82" s="653"/>
      <c r="H82" s="653"/>
      <c r="I82" s="653"/>
    </row>
    <row r="83" spans="1:9" ht="15">
      <c r="A83" s="138">
        <v>2</v>
      </c>
      <c r="B83" s="622" t="s">
        <v>331</v>
      </c>
      <c r="C83" s="622"/>
      <c r="D83" s="622"/>
      <c r="E83" s="622"/>
      <c r="F83" s="622"/>
      <c r="G83" s="622"/>
      <c r="H83" s="622"/>
      <c r="I83" s="138" t="s">
        <v>291</v>
      </c>
    </row>
    <row r="84" spans="1:9" ht="15">
      <c r="A84" s="25" t="s">
        <v>289</v>
      </c>
      <c r="B84" s="553" t="s">
        <v>332</v>
      </c>
      <c r="C84" s="553"/>
      <c r="D84" s="553"/>
      <c r="E84" s="553"/>
      <c r="F84" s="553"/>
      <c r="G84" s="553"/>
      <c r="H84" s="553"/>
      <c r="I84" s="144">
        <f>I46</f>
        <v>280.71000000000004</v>
      </c>
    </row>
    <row r="85" spans="1:9" ht="15">
      <c r="A85" s="25" t="s">
        <v>296</v>
      </c>
      <c r="B85" s="553" t="s">
        <v>297</v>
      </c>
      <c r="C85" s="553"/>
      <c r="D85" s="553"/>
      <c r="E85" s="553"/>
      <c r="F85" s="553"/>
      <c r="G85" s="553"/>
      <c r="H85" s="553"/>
      <c r="I85" s="144">
        <f>I60</f>
        <v>1013.07</v>
      </c>
    </row>
    <row r="86" spans="1:9" ht="15">
      <c r="A86" s="25" t="s">
        <v>315</v>
      </c>
      <c r="B86" s="553" t="s">
        <v>316</v>
      </c>
      <c r="C86" s="553"/>
      <c r="D86" s="553"/>
      <c r="E86" s="553"/>
      <c r="F86" s="553"/>
      <c r="G86" s="553"/>
      <c r="H86" s="553"/>
      <c r="I86" s="144">
        <f>I78</f>
        <v>589.29</v>
      </c>
    </row>
    <row r="87" spans="1:9" ht="15">
      <c r="A87" s="664" t="s">
        <v>285</v>
      </c>
      <c r="B87" s="664"/>
      <c r="C87" s="664"/>
      <c r="D87" s="664"/>
      <c r="E87" s="664"/>
      <c r="F87" s="664"/>
      <c r="G87" s="664"/>
      <c r="H87" s="664"/>
      <c r="I87" s="168">
        <f>SUM(I84+I85+I86)</f>
        <v>1883.0700000000002</v>
      </c>
    </row>
    <row r="88" spans="1:9">
      <c r="A88" s="620"/>
      <c r="B88" s="620"/>
      <c r="C88" s="620"/>
      <c r="D88" s="620"/>
      <c r="E88" s="620"/>
      <c r="F88" s="620"/>
      <c r="G88" s="620"/>
      <c r="H88" s="620"/>
      <c r="I88" s="620"/>
    </row>
    <row r="89" spans="1:9" ht="15.75">
      <c r="A89" s="640" t="s">
        <v>333</v>
      </c>
      <c r="B89" s="640"/>
      <c r="C89" s="640"/>
      <c r="D89" s="640"/>
      <c r="E89" s="640"/>
      <c r="F89" s="640"/>
      <c r="G89" s="640"/>
      <c r="H89" s="640"/>
      <c r="I89" s="640"/>
    </row>
    <row r="90" spans="1:9" ht="15">
      <c r="A90" s="158">
        <v>3</v>
      </c>
      <c r="B90" s="626" t="s">
        <v>334</v>
      </c>
      <c r="C90" s="626"/>
      <c r="D90" s="626"/>
      <c r="E90" s="626"/>
      <c r="F90" s="626"/>
      <c r="G90" s="626"/>
      <c r="H90" s="626"/>
      <c r="I90" s="158" t="s">
        <v>335</v>
      </c>
    </row>
    <row r="91" spans="1:9" ht="46.5" customHeight="1">
      <c r="A91" s="12" t="s">
        <v>250</v>
      </c>
      <c r="B91" s="553" t="s">
        <v>336</v>
      </c>
      <c r="C91" s="553"/>
      <c r="D91" s="553"/>
      <c r="E91" s="553"/>
      <c r="F91" s="553"/>
      <c r="G91" s="553"/>
      <c r="H91" s="553"/>
      <c r="I91" s="26">
        <f>ROUND((($I$37/12)+($I$44/12)+($I$37*0.121/12))*(30/30)*0.05,2)</f>
        <v>12.41</v>
      </c>
    </row>
    <row r="92" spans="1:9" ht="15">
      <c r="A92" s="12" t="s">
        <v>252</v>
      </c>
      <c r="B92" s="547" t="s">
        <v>337</v>
      </c>
      <c r="C92" s="547"/>
      <c r="D92" s="547"/>
      <c r="E92" s="547"/>
      <c r="F92" s="547"/>
      <c r="G92" s="547"/>
      <c r="H92" s="547"/>
      <c r="I92" s="26">
        <f>ROUND($I$91*H59,2)</f>
        <v>0.99</v>
      </c>
    </row>
    <row r="93" spans="1:9" ht="39.950000000000003" customHeight="1">
      <c r="A93" s="12" t="s">
        <v>254</v>
      </c>
      <c r="B93" s="553" t="s">
        <v>338</v>
      </c>
      <c r="C93" s="553"/>
      <c r="D93" s="553"/>
      <c r="E93" s="553"/>
      <c r="F93" s="553"/>
      <c r="G93" s="553"/>
      <c r="H93" s="553"/>
      <c r="I93" s="26">
        <f>ROUND(((($I$37/30)*7)/12)*1,2)</f>
        <v>48.07</v>
      </c>
    </row>
    <row r="94" spans="1:9" ht="15">
      <c r="A94" s="12" t="s">
        <v>256</v>
      </c>
      <c r="B94" s="547" t="s">
        <v>339</v>
      </c>
      <c r="C94" s="547"/>
      <c r="D94" s="547"/>
      <c r="E94" s="547"/>
      <c r="F94" s="547"/>
      <c r="G94" s="547"/>
      <c r="H94" s="547"/>
      <c r="I94" s="26">
        <f>ROUND($H$60*I93,2)</f>
        <v>17.690000000000001</v>
      </c>
    </row>
    <row r="95" spans="1:9" ht="37.5" customHeight="1">
      <c r="A95" s="12" t="s">
        <v>305</v>
      </c>
      <c r="B95" s="553" t="s">
        <v>340</v>
      </c>
      <c r="C95" s="553"/>
      <c r="D95" s="553"/>
      <c r="E95" s="553"/>
      <c r="F95" s="553"/>
      <c r="G95" s="553"/>
      <c r="H95" s="169">
        <v>0.04</v>
      </c>
      <c r="I95" s="26">
        <f>ROUND($I$37*H95,2)</f>
        <v>98.89</v>
      </c>
    </row>
    <row r="96" spans="1:9" ht="15">
      <c r="A96" s="655" t="s">
        <v>285</v>
      </c>
      <c r="B96" s="655"/>
      <c r="C96" s="655"/>
      <c r="D96" s="655"/>
      <c r="E96" s="655"/>
      <c r="F96" s="655"/>
      <c r="G96" s="655"/>
      <c r="H96" s="655"/>
      <c r="I96" s="153">
        <f>SUM(I91:I95)</f>
        <v>178.05</v>
      </c>
    </row>
    <row r="97" spans="1:9">
      <c r="A97" s="665"/>
      <c r="B97" s="665"/>
      <c r="C97" s="665"/>
      <c r="D97" s="665"/>
      <c r="E97" s="665"/>
      <c r="F97" s="665"/>
      <c r="G97" s="665"/>
      <c r="H97" s="665"/>
      <c r="I97" s="665"/>
    </row>
    <row r="98" spans="1:9" ht="15.75">
      <c r="A98" s="653" t="s">
        <v>341</v>
      </c>
      <c r="B98" s="653"/>
      <c r="C98" s="653"/>
      <c r="D98" s="653"/>
      <c r="E98" s="653"/>
      <c r="F98" s="653"/>
      <c r="G98" s="653"/>
      <c r="H98" s="653"/>
      <c r="I98" s="653"/>
    </row>
    <row r="99" spans="1:9" ht="28.5" customHeight="1">
      <c r="A99" s="669" t="s">
        <v>342</v>
      </c>
      <c r="B99" s="669"/>
      <c r="C99" s="669"/>
      <c r="D99" s="669"/>
      <c r="E99" s="669"/>
      <c r="F99" s="669"/>
      <c r="G99" s="669"/>
      <c r="H99" s="669"/>
      <c r="I99" s="669"/>
    </row>
    <row r="100" spans="1:9" ht="15">
      <c r="A100" s="667" t="s">
        <v>343</v>
      </c>
      <c r="B100" s="667"/>
      <c r="C100" s="667"/>
      <c r="D100" s="667"/>
      <c r="E100" s="667"/>
      <c r="F100" s="667"/>
      <c r="G100" s="667"/>
      <c r="H100" s="667"/>
      <c r="I100" s="667"/>
    </row>
    <row r="101" spans="1:9">
      <c r="A101" s="620"/>
      <c r="B101" s="620"/>
      <c r="C101" s="620"/>
      <c r="D101" s="620"/>
      <c r="E101" s="620"/>
      <c r="F101" s="620"/>
      <c r="G101" s="620"/>
      <c r="H101" s="620"/>
      <c r="I101" s="620"/>
    </row>
    <row r="102" spans="1:9" ht="57.75">
      <c r="A102" s="170" t="s">
        <v>344</v>
      </c>
      <c r="B102" s="171">
        <f>I37</f>
        <v>2472.1999999999998</v>
      </c>
      <c r="C102" s="172"/>
      <c r="D102" s="170" t="s">
        <v>345</v>
      </c>
      <c r="E102" s="171">
        <f>I87-I66-I71+I106</f>
        <v>1626.2100000000003</v>
      </c>
      <c r="F102" s="173"/>
      <c r="G102" s="170" t="s">
        <v>346</v>
      </c>
      <c r="H102" s="171">
        <f>I96</f>
        <v>178.05</v>
      </c>
      <c r="I102" s="174">
        <f>B102+E102+H102</f>
        <v>4276.46</v>
      </c>
    </row>
    <row r="103" spans="1:9">
      <c r="A103" s="620"/>
      <c r="B103" s="620"/>
      <c r="C103" s="620"/>
      <c r="D103" s="620"/>
      <c r="E103" s="620"/>
      <c r="F103" s="620"/>
      <c r="G103" s="620"/>
      <c r="H103" s="620"/>
      <c r="I103" s="620"/>
    </row>
    <row r="104" spans="1:9" ht="15">
      <c r="A104" s="553" t="s">
        <v>347</v>
      </c>
      <c r="B104" s="553"/>
      <c r="C104" s="553"/>
      <c r="D104" s="553"/>
      <c r="E104" s="553"/>
      <c r="F104" s="553"/>
      <c r="G104" s="553"/>
      <c r="H104" s="553"/>
      <c r="I104" s="553"/>
    </row>
    <row r="105" spans="1:9" ht="15">
      <c r="A105" s="175" t="s">
        <v>348</v>
      </c>
      <c r="B105" s="626" t="s">
        <v>349</v>
      </c>
      <c r="C105" s="626"/>
      <c r="D105" s="626"/>
      <c r="E105" s="626"/>
      <c r="F105" s="626"/>
      <c r="G105" s="626"/>
      <c r="H105" s="626"/>
      <c r="I105" s="175" t="s">
        <v>291</v>
      </c>
    </row>
    <row r="106" spans="1:9" ht="58.5" customHeight="1">
      <c r="A106" s="12" t="s">
        <v>250</v>
      </c>
      <c r="B106" s="668" t="s">
        <v>350</v>
      </c>
      <c r="C106" s="668"/>
      <c r="D106" s="668"/>
      <c r="E106" s="668"/>
      <c r="F106" s="668"/>
      <c r="G106" s="176">
        <v>9.0749999999999997E-2</v>
      </c>
      <c r="H106" s="177">
        <f>H60</f>
        <v>0.36800000000000005</v>
      </c>
      <c r="I106" s="26">
        <f>ROUND($B$102*G106 + $B$102*G106*H106,2)</f>
        <v>306.91000000000003</v>
      </c>
    </row>
    <row r="107" spans="1:9" ht="15">
      <c r="A107" s="12" t="s">
        <v>252</v>
      </c>
      <c r="B107" s="553" t="s">
        <v>351</v>
      </c>
      <c r="C107" s="553"/>
      <c r="D107" s="553"/>
      <c r="E107" s="553"/>
      <c r="F107" s="553"/>
      <c r="G107" s="553"/>
      <c r="H107" s="553"/>
      <c r="I107" s="26">
        <f>ROUND((($I$102/30)*2)/24,2)</f>
        <v>11.88</v>
      </c>
    </row>
    <row r="108" spans="1:9" ht="30.6" customHeight="1">
      <c r="A108" s="12" t="s">
        <v>254</v>
      </c>
      <c r="B108" s="553" t="s">
        <v>352</v>
      </c>
      <c r="C108" s="553"/>
      <c r="D108" s="553"/>
      <c r="E108" s="553"/>
      <c r="F108" s="553"/>
      <c r="G108" s="553"/>
      <c r="H108" s="553"/>
      <c r="I108" s="26">
        <f>ROUND((($I$102/30)*5)/24*0.03,2)</f>
        <v>0.89</v>
      </c>
    </row>
    <row r="109" spans="1:9" ht="28.9" customHeight="1">
      <c r="A109" s="12" t="s">
        <v>256</v>
      </c>
      <c r="B109" s="653" t="s">
        <v>353</v>
      </c>
      <c r="C109" s="653"/>
      <c r="D109" s="653"/>
      <c r="E109" s="653"/>
      <c r="F109" s="653"/>
      <c r="G109" s="653"/>
      <c r="H109" s="653"/>
      <c r="I109" s="26">
        <f>ROUND((((($I$102)/30)*1.94)/24),2)</f>
        <v>11.52</v>
      </c>
    </row>
    <row r="110" spans="1:9" ht="92.25" customHeight="1">
      <c r="A110" s="12" t="s">
        <v>305</v>
      </c>
      <c r="B110" s="553" t="s">
        <v>354</v>
      </c>
      <c r="C110" s="553"/>
      <c r="D110" s="553"/>
      <c r="E110" s="553"/>
      <c r="F110" s="553"/>
      <c r="G110" s="553"/>
      <c r="H110" s="553"/>
      <c r="I110" s="26">
        <f>ROUND(((((B102*0.121)+(H60)*(B102*0.121))*(4/24)))*0.04,2) + ROUND(((H59*B102 + H60*I44 + I78 - I66 - I71 + I96)*4/24)*0.04,2)</f>
        <v>5.91</v>
      </c>
    </row>
    <row r="111" spans="1:9" ht="46.5" customHeight="1">
      <c r="A111" s="12" t="s">
        <v>307</v>
      </c>
      <c r="B111" s="553" t="s">
        <v>355</v>
      </c>
      <c r="C111" s="553"/>
      <c r="D111" s="553"/>
      <c r="E111" s="553"/>
      <c r="F111" s="553"/>
      <c r="G111" s="553"/>
      <c r="H111" s="553"/>
      <c r="I111" s="26">
        <f>ROUND((((($I$102)/30)*6)/24),2)</f>
        <v>35.64</v>
      </c>
    </row>
    <row r="112" spans="1:9" ht="15">
      <c r="A112" s="655" t="s">
        <v>285</v>
      </c>
      <c r="B112" s="655"/>
      <c r="C112" s="655"/>
      <c r="D112" s="655"/>
      <c r="E112" s="655"/>
      <c r="F112" s="655"/>
      <c r="G112" s="655"/>
      <c r="H112" s="655"/>
      <c r="I112" s="178">
        <f>SUM(I106:I111)</f>
        <v>372.75</v>
      </c>
    </row>
    <row r="113" spans="1:9">
      <c r="A113" s="665"/>
      <c r="B113" s="665"/>
      <c r="C113" s="665"/>
      <c r="D113" s="665"/>
      <c r="E113" s="665"/>
      <c r="F113" s="665"/>
      <c r="G113" s="665"/>
      <c r="H113" s="665"/>
      <c r="I113" s="665"/>
    </row>
    <row r="114" spans="1:9" ht="15">
      <c r="A114" s="547" t="s">
        <v>356</v>
      </c>
      <c r="B114" s="547"/>
      <c r="C114" s="547"/>
      <c r="D114" s="547"/>
      <c r="E114" s="547"/>
      <c r="F114" s="547"/>
      <c r="G114" s="547"/>
      <c r="H114" s="547"/>
      <c r="I114" s="547"/>
    </row>
    <row r="115" spans="1:9" ht="15">
      <c r="A115" s="158" t="s">
        <v>357</v>
      </c>
      <c r="B115" s="626" t="s">
        <v>358</v>
      </c>
      <c r="C115" s="626"/>
      <c r="D115" s="626"/>
      <c r="E115" s="626"/>
      <c r="F115" s="626"/>
      <c r="G115" s="626"/>
      <c r="H115" s="626"/>
      <c r="I115" s="179" t="s">
        <v>291</v>
      </c>
    </row>
    <row r="116" spans="1:9" ht="15">
      <c r="A116" s="12" t="s">
        <v>250</v>
      </c>
      <c r="B116" s="547" t="s">
        <v>359</v>
      </c>
      <c r="C116" s="547"/>
      <c r="D116" s="547"/>
      <c r="E116" s="547"/>
      <c r="F116" s="547"/>
      <c r="G116" s="547"/>
      <c r="H116" s="547"/>
      <c r="I116" s="26">
        <v>0</v>
      </c>
    </row>
    <row r="117" spans="1:9" ht="15">
      <c r="A117" s="666" t="s">
        <v>285</v>
      </c>
      <c r="B117" s="666"/>
      <c r="C117" s="666"/>
      <c r="D117" s="666"/>
      <c r="E117" s="666"/>
      <c r="F117" s="666"/>
      <c r="G117" s="666"/>
      <c r="H117" s="666"/>
      <c r="I117" s="26">
        <v>0</v>
      </c>
    </row>
    <row r="118" spans="1:9">
      <c r="A118" s="665"/>
      <c r="B118" s="665"/>
      <c r="C118" s="665"/>
      <c r="D118" s="665"/>
      <c r="E118" s="665"/>
      <c r="F118" s="665"/>
      <c r="G118" s="665"/>
      <c r="H118" s="665"/>
      <c r="I118" s="665"/>
    </row>
    <row r="119" spans="1:9" ht="15.75">
      <c r="A119" s="653" t="s">
        <v>360</v>
      </c>
      <c r="B119" s="653"/>
      <c r="C119" s="653"/>
      <c r="D119" s="653"/>
      <c r="E119" s="653"/>
      <c r="F119" s="653"/>
      <c r="G119" s="653"/>
      <c r="H119" s="653"/>
      <c r="I119" s="653"/>
    </row>
    <row r="120" spans="1:9" ht="15">
      <c r="A120" s="138">
        <v>4</v>
      </c>
      <c r="B120" s="626" t="s">
        <v>361</v>
      </c>
      <c r="C120" s="626"/>
      <c r="D120" s="626"/>
      <c r="E120" s="626"/>
      <c r="F120" s="626"/>
      <c r="G120" s="626"/>
      <c r="H120" s="626"/>
      <c r="I120" s="179" t="s">
        <v>291</v>
      </c>
    </row>
    <row r="121" spans="1:9" ht="15">
      <c r="A121" s="25" t="s">
        <v>348</v>
      </c>
      <c r="B121" s="547" t="s">
        <v>349</v>
      </c>
      <c r="C121" s="547"/>
      <c r="D121" s="547"/>
      <c r="E121" s="547"/>
      <c r="F121" s="547"/>
      <c r="G121" s="547"/>
      <c r="H121" s="547"/>
      <c r="I121" s="26">
        <f>I112</f>
        <v>372.75</v>
      </c>
    </row>
    <row r="122" spans="1:9" ht="15">
      <c r="A122" s="25" t="s">
        <v>357</v>
      </c>
      <c r="B122" s="547" t="s">
        <v>358</v>
      </c>
      <c r="C122" s="547"/>
      <c r="D122" s="547"/>
      <c r="E122" s="547"/>
      <c r="F122" s="547"/>
      <c r="G122" s="547"/>
      <c r="H122" s="547"/>
      <c r="I122" s="26">
        <f>I117</f>
        <v>0</v>
      </c>
    </row>
    <row r="123" spans="1:9" ht="15">
      <c r="A123" s="664" t="s">
        <v>285</v>
      </c>
      <c r="B123" s="664"/>
      <c r="C123" s="664"/>
      <c r="D123" s="664"/>
      <c r="E123" s="664"/>
      <c r="F123" s="664"/>
      <c r="G123" s="664"/>
      <c r="H123" s="664"/>
      <c r="I123" s="153">
        <f>SUM(I121+I122)</f>
        <v>372.75</v>
      </c>
    </row>
    <row r="124" spans="1:9">
      <c r="A124" s="620"/>
      <c r="B124" s="620"/>
      <c r="C124" s="620"/>
      <c r="D124" s="620"/>
      <c r="E124" s="620"/>
      <c r="F124" s="620"/>
      <c r="G124" s="620"/>
      <c r="H124" s="620"/>
      <c r="I124" s="620"/>
    </row>
    <row r="125" spans="1:9" ht="15.75">
      <c r="A125" s="653" t="s">
        <v>362</v>
      </c>
      <c r="B125" s="653"/>
      <c r="C125" s="653"/>
      <c r="D125" s="653"/>
      <c r="E125" s="653"/>
      <c r="F125" s="653"/>
      <c r="G125" s="653"/>
      <c r="H125" s="653"/>
      <c r="I125" s="653"/>
    </row>
    <row r="126" spans="1:9" ht="15">
      <c r="A126" s="158">
        <v>5</v>
      </c>
      <c r="B126" s="622" t="s">
        <v>363</v>
      </c>
      <c r="C126" s="622"/>
      <c r="D126" s="622"/>
      <c r="E126" s="622"/>
      <c r="F126" s="622"/>
      <c r="G126" s="622"/>
      <c r="H126" s="622"/>
      <c r="I126" s="158" t="s">
        <v>291</v>
      </c>
    </row>
    <row r="127" spans="1:9" ht="15">
      <c r="A127" s="12" t="s">
        <v>250</v>
      </c>
      <c r="B127" s="553" t="s">
        <v>364</v>
      </c>
      <c r="C127" s="553"/>
      <c r="D127" s="553"/>
      <c r="E127" s="553"/>
      <c r="F127" s="553"/>
      <c r="G127" s="553"/>
      <c r="H127" s="553"/>
      <c r="I127" s="26">
        <f>Insumos!D205</f>
        <v>62.705833333333338</v>
      </c>
    </row>
    <row r="128" spans="1:9" ht="15">
      <c r="A128" s="12" t="s">
        <v>252</v>
      </c>
      <c r="B128" s="553" t="s">
        <v>365</v>
      </c>
      <c r="C128" s="553"/>
      <c r="D128" s="553"/>
      <c r="E128" s="553"/>
      <c r="F128" s="553"/>
      <c r="G128" s="553"/>
      <c r="H128" s="553"/>
      <c r="I128" s="166">
        <f>Insumos!D203/3*1</f>
        <v>667.68657407407409</v>
      </c>
    </row>
    <row r="129" spans="1:9" ht="15">
      <c r="A129" s="12" t="s">
        <v>254</v>
      </c>
      <c r="B129" s="547" t="s">
        <v>366</v>
      </c>
      <c r="C129" s="547"/>
      <c r="D129" s="547"/>
      <c r="E129" s="547"/>
      <c r="F129" s="547"/>
      <c r="G129" s="547"/>
      <c r="H129" s="547"/>
      <c r="I129" s="166">
        <f>Insumos!D204</f>
        <v>49.100555555555552</v>
      </c>
    </row>
    <row r="130" spans="1:9" ht="15">
      <c r="A130" s="255" t="s">
        <v>256</v>
      </c>
      <c r="B130" s="663" t="s">
        <v>367</v>
      </c>
      <c r="C130" s="663"/>
      <c r="D130" s="663"/>
      <c r="E130" s="663"/>
      <c r="F130" s="663"/>
      <c r="G130" s="663"/>
      <c r="H130" s="663"/>
      <c r="I130" s="212"/>
    </row>
    <row r="131" spans="1:9" ht="15">
      <c r="A131" s="12" t="s">
        <v>305</v>
      </c>
      <c r="B131" s="553" t="s">
        <v>368</v>
      </c>
      <c r="C131" s="553"/>
      <c r="D131" s="553"/>
      <c r="E131" s="553"/>
      <c r="F131" s="553"/>
      <c r="G131" s="553"/>
      <c r="H131" s="553"/>
      <c r="I131" s="166"/>
    </row>
    <row r="132" spans="1:9" ht="15">
      <c r="A132" s="655" t="s">
        <v>285</v>
      </c>
      <c r="B132" s="655"/>
      <c r="C132" s="655"/>
      <c r="D132" s="655"/>
      <c r="E132" s="655"/>
      <c r="F132" s="655"/>
      <c r="G132" s="655"/>
      <c r="H132" s="655"/>
      <c r="I132" s="168">
        <f>SUM(I127:I130)</f>
        <v>779.49296296296291</v>
      </c>
    </row>
    <row r="133" spans="1:9">
      <c r="A133" s="620"/>
      <c r="B133" s="620"/>
      <c r="C133" s="620"/>
      <c r="D133" s="620"/>
      <c r="E133" s="620"/>
      <c r="F133" s="620"/>
      <c r="G133" s="620"/>
      <c r="H133" s="620"/>
      <c r="I133" s="620"/>
    </row>
    <row r="134" spans="1:9">
      <c r="A134" s="662" t="s">
        <v>369</v>
      </c>
      <c r="B134" s="662"/>
      <c r="C134" s="662"/>
      <c r="D134" s="662"/>
      <c r="E134" s="662"/>
      <c r="F134" s="662"/>
      <c r="G134" s="662"/>
      <c r="H134" s="662"/>
      <c r="I134" s="662"/>
    </row>
    <row r="135" spans="1:9" ht="8.25" customHeight="1">
      <c r="A135" s="180"/>
      <c r="B135" s="181"/>
      <c r="C135" s="181"/>
      <c r="D135" s="181"/>
      <c r="E135" s="181"/>
      <c r="F135" s="181"/>
      <c r="G135" s="181"/>
      <c r="H135" s="181"/>
      <c r="I135" s="182"/>
    </row>
    <row r="136" spans="1:9" ht="15.75">
      <c r="A136" s="640" t="s">
        <v>370</v>
      </c>
      <c r="B136" s="640"/>
      <c r="C136" s="640"/>
      <c r="D136" s="640"/>
      <c r="E136" s="640"/>
      <c r="F136" s="640"/>
      <c r="G136" s="640"/>
      <c r="H136" s="640"/>
      <c r="I136" s="640"/>
    </row>
    <row r="137" spans="1:9" ht="30">
      <c r="A137" s="158">
        <v>6</v>
      </c>
      <c r="B137" s="626" t="s">
        <v>371</v>
      </c>
      <c r="C137" s="626"/>
      <c r="D137" s="626"/>
      <c r="E137" s="626"/>
      <c r="F137" s="626"/>
      <c r="G137" s="626"/>
      <c r="H137" s="138" t="s">
        <v>298</v>
      </c>
      <c r="I137" s="183" t="s">
        <v>281</v>
      </c>
    </row>
    <row r="138" spans="1:9" ht="50.25" customHeight="1">
      <c r="A138" s="661" t="s">
        <v>372</v>
      </c>
      <c r="B138" s="661"/>
      <c r="C138" s="661"/>
      <c r="D138" s="661"/>
      <c r="E138" s="661"/>
      <c r="F138" s="661"/>
      <c r="G138" s="661"/>
      <c r="H138" s="184" t="s">
        <v>31</v>
      </c>
      <c r="I138" s="185">
        <f>SUM(I37+I87+I96+I123+I132)</f>
        <v>5685.5629629629639</v>
      </c>
    </row>
    <row r="139" spans="1:9" ht="15.75">
      <c r="A139" s="186" t="s">
        <v>250</v>
      </c>
      <c r="B139" s="640" t="s">
        <v>373</v>
      </c>
      <c r="C139" s="640"/>
      <c r="D139" s="640"/>
      <c r="E139" s="640"/>
      <c r="F139" s="640"/>
      <c r="G139" s="640"/>
      <c r="H139" s="16">
        <v>0.03</v>
      </c>
      <c r="I139" s="26">
        <f>ROUND(H139*I138,2)</f>
        <v>170.57</v>
      </c>
    </row>
    <row r="140" spans="1:9" ht="54.75" customHeight="1">
      <c r="A140" s="661" t="s">
        <v>374</v>
      </c>
      <c r="B140" s="661"/>
      <c r="C140" s="661"/>
      <c r="D140" s="661"/>
      <c r="E140" s="661"/>
      <c r="F140" s="661"/>
      <c r="G140" s="661"/>
      <c r="H140" s="187" t="s">
        <v>31</v>
      </c>
      <c r="I140" s="185">
        <f>SUM(I37+I87+I96+I123+I132+I139)</f>
        <v>5856.1329629629636</v>
      </c>
    </row>
    <row r="141" spans="1:9" ht="15.75">
      <c r="A141" s="186" t="s">
        <v>252</v>
      </c>
      <c r="B141" s="640" t="s">
        <v>375</v>
      </c>
      <c r="C141" s="640"/>
      <c r="D141" s="640"/>
      <c r="E141" s="640"/>
      <c r="F141" s="640"/>
      <c r="G141" s="640"/>
      <c r="H141" s="16">
        <v>6.7900000000000002E-2</v>
      </c>
      <c r="I141" s="26">
        <f>ROUND(H141*I140,2)</f>
        <v>397.63</v>
      </c>
    </row>
    <row r="142" spans="1:9" ht="53.25" customHeight="1">
      <c r="A142" s="661" t="s">
        <v>376</v>
      </c>
      <c r="B142" s="661"/>
      <c r="C142" s="661"/>
      <c r="D142" s="661"/>
      <c r="E142" s="661"/>
      <c r="F142" s="661"/>
      <c r="G142" s="661"/>
      <c r="H142" s="187" t="s">
        <v>31</v>
      </c>
      <c r="I142" s="185">
        <f>SUM(I138+I139+I141)</f>
        <v>6253.7629629629637</v>
      </c>
    </row>
    <row r="143" spans="1:9" ht="15.75">
      <c r="A143" s="186" t="s">
        <v>254</v>
      </c>
      <c r="B143" s="640" t="s">
        <v>377</v>
      </c>
      <c r="C143" s="640"/>
      <c r="D143" s="640"/>
      <c r="E143" s="640"/>
      <c r="F143" s="640"/>
      <c r="G143" s="640"/>
      <c r="H143" s="143" t="s">
        <v>31</v>
      </c>
      <c r="I143" s="62" t="s">
        <v>31</v>
      </c>
    </row>
    <row r="144" spans="1:9" ht="15.75">
      <c r="A144" s="12"/>
      <c r="B144" s="640" t="s">
        <v>378</v>
      </c>
      <c r="C144" s="640"/>
      <c r="D144" s="640"/>
      <c r="E144" s="640"/>
      <c r="F144" s="640"/>
      <c r="G144" s="640"/>
      <c r="H144" s="143" t="s">
        <v>31</v>
      </c>
      <c r="I144" s="62" t="s">
        <v>31</v>
      </c>
    </row>
    <row r="145" spans="1:9" ht="43.5" customHeight="1">
      <c r="A145" s="12"/>
      <c r="B145" s="654" t="s">
        <v>379</v>
      </c>
      <c r="C145" s="654"/>
      <c r="D145" s="654"/>
      <c r="E145" s="654"/>
      <c r="F145" s="654"/>
      <c r="G145" s="654"/>
      <c r="H145" s="188">
        <v>7.5999999999999998E-2</v>
      </c>
      <c r="I145" s="26">
        <f>ROUND(($I$142/(1-$H$154))*H145,2)</f>
        <v>535.53</v>
      </c>
    </row>
    <row r="146" spans="1:9" ht="43.5" customHeight="1">
      <c r="A146" s="12"/>
      <c r="B146" s="654" t="s">
        <v>380</v>
      </c>
      <c r="C146" s="654"/>
      <c r="D146" s="654"/>
      <c r="E146" s="654"/>
      <c r="F146" s="654"/>
      <c r="G146" s="654"/>
      <c r="H146" s="188">
        <v>1.6500000000000001E-2</v>
      </c>
      <c r="I146" s="26">
        <f>ROUND(($I$142/(1-$H$154))*H146,2)</f>
        <v>116.27</v>
      </c>
    </row>
    <row r="147" spans="1:9" ht="33" customHeight="1">
      <c r="A147" s="12"/>
      <c r="B147" s="660" t="s">
        <v>381</v>
      </c>
      <c r="C147" s="660"/>
      <c r="D147" s="660"/>
      <c r="E147" s="660"/>
      <c r="F147" s="660"/>
      <c r="G147" s="660"/>
      <c r="H147" s="189" t="s">
        <v>31</v>
      </c>
      <c r="I147" s="62" t="s">
        <v>31</v>
      </c>
    </row>
    <row r="148" spans="1:9" ht="25.7" customHeight="1">
      <c r="A148" s="12"/>
      <c r="B148" s="660" t="s">
        <v>382</v>
      </c>
      <c r="C148" s="660"/>
      <c r="D148" s="660"/>
      <c r="E148" s="660"/>
      <c r="F148" s="660"/>
      <c r="G148" s="660"/>
      <c r="H148" s="189" t="s">
        <v>31</v>
      </c>
      <c r="I148" s="62" t="s">
        <v>31</v>
      </c>
    </row>
    <row r="149" spans="1:9" ht="15.75">
      <c r="A149" s="12"/>
      <c r="B149" s="653" t="s">
        <v>383</v>
      </c>
      <c r="C149" s="653"/>
      <c r="D149" s="653"/>
      <c r="E149" s="653"/>
      <c r="F149" s="653"/>
      <c r="G149" s="653"/>
      <c r="H149" s="189" t="s">
        <v>31</v>
      </c>
      <c r="I149" s="62" t="s">
        <v>31</v>
      </c>
    </row>
    <row r="150" spans="1:9" ht="15.75">
      <c r="A150" s="12"/>
      <c r="B150" s="653" t="s">
        <v>384</v>
      </c>
      <c r="C150" s="653"/>
      <c r="D150" s="653"/>
      <c r="E150" s="653"/>
      <c r="F150" s="653"/>
      <c r="G150" s="653"/>
      <c r="H150" s="189" t="s">
        <v>31</v>
      </c>
      <c r="I150" s="62" t="s">
        <v>31</v>
      </c>
    </row>
    <row r="151" spans="1:9" ht="15">
      <c r="A151" s="12"/>
      <c r="B151" s="654" t="s">
        <v>385</v>
      </c>
      <c r="C151" s="654"/>
      <c r="D151" s="654"/>
      <c r="E151" s="654"/>
      <c r="F151" s="654"/>
      <c r="G151" s="654"/>
      <c r="H151" s="188">
        <f>'CCTs_-_Decretos_e_Consolidação_'!E27</f>
        <v>0.02</v>
      </c>
      <c r="I151" s="26">
        <f>ROUND(($I$142/(1-$H$154))*H151,2)</f>
        <v>140.93</v>
      </c>
    </row>
    <row r="152" spans="1:9" ht="15">
      <c r="A152" s="655" t="s">
        <v>285</v>
      </c>
      <c r="B152" s="655"/>
      <c r="C152" s="655"/>
      <c r="D152" s="655"/>
      <c r="E152" s="655"/>
      <c r="F152" s="655"/>
      <c r="G152" s="655"/>
      <c r="H152" s="655"/>
      <c r="I152" s="153">
        <f>SUM(I139+I141+I145+I146+I151)</f>
        <v>1360.93</v>
      </c>
    </row>
    <row r="153" spans="1:9">
      <c r="A153" s="620"/>
      <c r="B153" s="620"/>
      <c r="C153" s="620"/>
      <c r="D153" s="620"/>
      <c r="E153" s="620"/>
      <c r="F153" s="620"/>
      <c r="G153" s="620"/>
      <c r="H153" s="620"/>
      <c r="I153" s="620"/>
    </row>
    <row r="154" spans="1:9" ht="15">
      <c r="A154" s="656" t="s">
        <v>386</v>
      </c>
      <c r="B154" s="656"/>
      <c r="C154" s="656"/>
      <c r="D154" s="656"/>
      <c r="E154" s="656"/>
      <c r="F154" s="656"/>
      <c r="G154" s="656"/>
      <c r="H154" s="190">
        <f>SUM(H145:H151)</f>
        <v>0.1125</v>
      </c>
      <c r="I154" s="185">
        <f>SUM(I145:I151)</f>
        <v>792.73</v>
      </c>
    </row>
    <row r="155" spans="1:9">
      <c r="A155" s="657" t="s">
        <v>387</v>
      </c>
      <c r="B155" s="657"/>
      <c r="C155" s="658" t="s">
        <v>388</v>
      </c>
      <c r="D155" s="658"/>
      <c r="E155" s="658"/>
      <c r="F155" s="658"/>
      <c r="G155" s="658"/>
      <c r="H155" s="658"/>
      <c r="I155" s="658"/>
    </row>
    <row r="156" spans="1:9">
      <c r="A156" s="657"/>
      <c r="B156" s="657"/>
      <c r="C156" s="658" t="s">
        <v>389</v>
      </c>
      <c r="D156" s="658"/>
      <c r="E156" s="658"/>
      <c r="F156" s="658"/>
      <c r="G156" s="658"/>
      <c r="H156" s="658"/>
      <c r="I156" s="658"/>
    </row>
    <row r="157" spans="1:9">
      <c r="A157" s="657"/>
      <c r="B157" s="657"/>
      <c r="C157" s="659" t="s">
        <v>390</v>
      </c>
      <c r="D157" s="659"/>
      <c r="E157" s="659"/>
      <c r="F157" s="659"/>
      <c r="G157" s="659"/>
      <c r="H157" s="659"/>
      <c r="I157" s="659"/>
    </row>
    <row r="158" spans="1:9">
      <c r="A158" s="650"/>
      <c r="B158" s="650"/>
      <c r="C158" s="650"/>
      <c r="D158" s="650"/>
      <c r="E158" s="650"/>
      <c r="F158" s="650"/>
      <c r="G158" s="650"/>
      <c r="H158" s="650"/>
      <c r="I158" s="650"/>
    </row>
    <row r="159" spans="1:9" ht="29.25" customHeight="1">
      <c r="A159" s="639" t="s">
        <v>391</v>
      </c>
      <c r="B159" s="639"/>
      <c r="C159" s="639"/>
      <c r="D159" s="639"/>
      <c r="E159" s="639"/>
      <c r="F159" s="639"/>
      <c r="G159" s="639"/>
      <c r="H159" s="639"/>
      <c r="I159" s="639"/>
    </row>
    <row r="160" spans="1:9">
      <c r="A160" s="620"/>
      <c r="B160" s="620"/>
      <c r="C160" s="620"/>
      <c r="D160" s="620"/>
      <c r="E160" s="620"/>
      <c r="F160" s="620"/>
      <c r="G160" s="620"/>
      <c r="H160" s="620"/>
      <c r="I160" s="620"/>
    </row>
    <row r="161" spans="1:11" ht="15.75">
      <c r="A161" s="651" t="s">
        <v>392</v>
      </c>
      <c r="B161" s="651"/>
      <c r="C161" s="651"/>
      <c r="D161" s="651"/>
      <c r="E161" s="651"/>
      <c r="F161" s="651"/>
      <c r="G161" s="651"/>
      <c r="H161" s="651"/>
      <c r="I161" s="651"/>
    </row>
    <row r="162" spans="1:11" ht="15">
      <c r="A162" s="652" t="s">
        <v>393</v>
      </c>
      <c r="B162" s="652"/>
      <c r="C162" s="652"/>
      <c r="D162" s="652"/>
      <c r="E162" s="652"/>
      <c r="F162" s="652"/>
      <c r="G162" s="652"/>
      <c r="H162" s="652"/>
      <c r="I162" s="138" t="s">
        <v>291</v>
      </c>
    </row>
    <row r="163" spans="1:11" ht="15">
      <c r="A163" s="191" t="s">
        <v>250</v>
      </c>
      <c r="B163" s="553" t="s">
        <v>394</v>
      </c>
      <c r="C163" s="553"/>
      <c r="D163" s="553"/>
      <c r="E163" s="553"/>
      <c r="F163" s="553"/>
      <c r="G163" s="553"/>
      <c r="H163" s="553"/>
      <c r="I163" s="166">
        <f>I37</f>
        <v>2472.1999999999998</v>
      </c>
    </row>
    <row r="164" spans="1:11" ht="15">
      <c r="A164" s="191" t="s">
        <v>252</v>
      </c>
      <c r="B164" s="553" t="s">
        <v>287</v>
      </c>
      <c r="C164" s="553"/>
      <c r="D164" s="553"/>
      <c r="E164" s="553"/>
      <c r="F164" s="553"/>
      <c r="G164" s="553"/>
      <c r="H164" s="553"/>
      <c r="I164" s="166">
        <f>I87</f>
        <v>1883.0700000000002</v>
      </c>
    </row>
    <row r="165" spans="1:11" ht="15">
      <c r="A165" s="191" t="s">
        <v>254</v>
      </c>
      <c r="B165" s="553" t="s">
        <v>395</v>
      </c>
      <c r="C165" s="553"/>
      <c r="D165" s="553"/>
      <c r="E165" s="553"/>
      <c r="F165" s="553"/>
      <c r="G165" s="553"/>
      <c r="H165" s="553"/>
      <c r="I165" s="166">
        <f>I96</f>
        <v>178.05</v>
      </c>
    </row>
    <row r="166" spans="1:11" ht="15">
      <c r="A166" s="191" t="s">
        <v>256</v>
      </c>
      <c r="B166" s="553" t="s">
        <v>396</v>
      </c>
      <c r="C166" s="553"/>
      <c r="D166" s="553"/>
      <c r="E166" s="553"/>
      <c r="F166" s="553"/>
      <c r="G166" s="553"/>
      <c r="H166" s="553"/>
      <c r="I166" s="166">
        <f>I123</f>
        <v>372.75</v>
      </c>
    </row>
    <row r="167" spans="1:11" ht="15">
      <c r="A167" s="191" t="s">
        <v>305</v>
      </c>
      <c r="B167" s="553" t="s">
        <v>397</v>
      </c>
      <c r="C167" s="553"/>
      <c r="D167" s="553"/>
      <c r="E167" s="553"/>
      <c r="F167" s="553"/>
      <c r="G167" s="553"/>
      <c r="H167" s="553"/>
      <c r="I167" s="166">
        <f>I132</f>
        <v>779.49296296296291</v>
      </c>
    </row>
    <row r="168" spans="1:11" ht="15">
      <c r="A168" s="645" t="s">
        <v>398</v>
      </c>
      <c r="B168" s="645"/>
      <c r="C168" s="645"/>
      <c r="D168" s="645"/>
      <c r="E168" s="645"/>
      <c r="F168" s="645"/>
      <c r="G168" s="645"/>
      <c r="H168" s="645"/>
      <c r="I168" s="168">
        <f>SUM(I163:I167)</f>
        <v>5685.5629629629639</v>
      </c>
    </row>
    <row r="169" spans="1:11" ht="15">
      <c r="A169" s="192" t="s">
        <v>307</v>
      </c>
      <c r="B169" s="649" t="s">
        <v>399</v>
      </c>
      <c r="C169" s="649"/>
      <c r="D169" s="649"/>
      <c r="E169" s="649"/>
      <c r="F169" s="649"/>
      <c r="G169" s="649"/>
      <c r="H169" s="649"/>
      <c r="I169" s="166">
        <f>I152</f>
        <v>1360.93</v>
      </c>
    </row>
    <row r="170" spans="1:11" ht="15">
      <c r="A170" s="645" t="s">
        <v>400</v>
      </c>
      <c r="B170" s="645"/>
      <c r="C170" s="645"/>
      <c r="D170" s="645"/>
      <c r="E170" s="645"/>
      <c r="F170" s="645"/>
      <c r="G170" s="645"/>
      <c r="H170" s="645"/>
      <c r="I170" s="168">
        <f>SUM(I168:I169)</f>
        <v>7046.4929629629642</v>
      </c>
      <c r="K170" s="193"/>
    </row>
    <row r="171" spans="1:11">
      <c r="A171" s="534"/>
      <c r="B171" s="534"/>
      <c r="C171" s="534"/>
      <c r="D171" s="534"/>
      <c r="E171" s="534"/>
      <c r="F171" s="534"/>
      <c r="G171" s="534"/>
      <c r="H171" s="534"/>
      <c r="I171" s="534"/>
      <c r="K171" s="193"/>
    </row>
    <row r="172" spans="1:11" ht="15.75">
      <c r="A172" s="646" t="s">
        <v>401</v>
      </c>
      <c r="B172" s="646"/>
      <c r="C172" s="646"/>
      <c r="D172" s="646"/>
      <c r="E172" s="646"/>
      <c r="F172" s="646"/>
      <c r="G172" s="646"/>
      <c r="H172" s="646"/>
      <c r="I172" s="646"/>
    </row>
    <row r="173" spans="1:11" ht="15">
      <c r="A173" s="35"/>
      <c r="B173" s="35"/>
      <c r="C173" s="35"/>
      <c r="D173" s="35"/>
      <c r="E173" s="35"/>
      <c r="F173" s="35"/>
      <c r="G173" s="35"/>
      <c r="H173" s="35"/>
      <c r="I173" s="194"/>
    </row>
    <row r="174" spans="1:11" ht="15">
      <c r="A174" s="541" t="s">
        <v>402</v>
      </c>
      <c r="B174" s="541"/>
      <c r="C174" s="541"/>
      <c r="D174" s="541"/>
      <c r="E174" s="541"/>
      <c r="F174" s="541"/>
      <c r="G174" s="541"/>
      <c r="H174" s="541"/>
      <c r="I174" s="541"/>
    </row>
    <row r="175" spans="1:11" ht="15">
      <c r="A175" s="647" t="s">
        <v>403</v>
      </c>
      <c r="B175" s="647"/>
      <c r="C175" s="647"/>
      <c r="D175" s="647"/>
      <c r="E175" s="647"/>
      <c r="F175" s="647"/>
      <c r="G175" s="647"/>
      <c r="H175" s="647"/>
      <c r="I175" s="647"/>
    </row>
    <row r="176" spans="1:11" ht="42" customHeight="1">
      <c r="A176" s="648" t="s">
        <v>404</v>
      </c>
      <c r="B176" s="648"/>
      <c r="C176" s="622" t="s">
        <v>405</v>
      </c>
      <c r="D176" s="622"/>
      <c r="E176" s="622" t="s">
        <v>406</v>
      </c>
      <c r="F176" s="622"/>
      <c r="G176" s="622" t="s">
        <v>407</v>
      </c>
      <c r="H176" s="622"/>
      <c r="I176" s="622"/>
    </row>
    <row r="177" spans="1:11" customFormat="1" ht="15" customHeight="1">
      <c r="A177" s="598" t="s">
        <v>408</v>
      </c>
      <c r="B177" s="599"/>
      <c r="C177" s="644" t="s">
        <v>486</v>
      </c>
      <c r="D177" s="644"/>
      <c r="E177" s="588">
        <f>I170</f>
        <v>7046.4929629629642</v>
      </c>
      <c r="F177" s="589"/>
      <c r="G177" s="592">
        <f>ROUND((1/C178)*E177,2)</f>
        <v>6.46</v>
      </c>
      <c r="H177" s="593"/>
      <c r="I177" s="594"/>
      <c r="J177" s="4"/>
      <c r="K177" s="4"/>
    </row>
    <row r="178" spans="1:11" customFormat="1" ht="15">
      <c r="A178" s="600"/>
      <c r="B178" s="601"/>
      <c r="C178" s="586">
        <f>'Áreas_-_Produtividade_-_Nº_de_S'!C18</f>
        <v>1090.9090909090908</v>
      </c>
      <c r="D178" s="587"/>
      <c r="E178" s="590"/>
      <c r="F178" s="591"/>
      <c r="G178" s="595"/>
      <c r="H178" s="596"/>
      <c r="I178" s="597"/>
      <c r="J178" s="4"/>
      <c r="K178" s="4"/>
    </row>
    <row r="179" spans="1:11" customFormat="1" ht="15">
      <c r="A179" s="642" t="s">
        <v>409</v>
      </c>
      <c r="B179" s="642"/>
      <c r="C179" s="642"/>
      <c r="D179" s="642"/>
      <c r="E179" s="642"/>
      <c r="F179" s="642"/>
      <c r="G179" s="643">
        <f>G177</f>
        <v>6.46</v>
      </c>
      <c r="H179" s="643"/>
      <c r="I179" s="643"/>
      <c r="J179" s="4"/>
      <c r="K179" s="4"/>
    </row>
    <row r="180" spans="1:11" customFormat="1">
      <c r="A180" s="620"/>
      <c r="B180" s="620"/>
      <c r="C180" s="620"/>
      <c r="D180" s="620"/>
      <c r="E180" s="620"/>
      <c r="F180" s="620"/>
      <c r="G180" s="620"/>
      <c r="H180" s="620"/>
      <c r="I180" s="620"/>
      <c r="J180" s="4"/>
      <c r="K180" s="4"/>
    </row>
    <row r="181" spans="1:11" customFormat="1" ht="15" customHeight="1">
      <c r="A181" s="602" t="s">
        <v>410</v>
      </c>
      <c r="B181" s="603"/>
      <c r="C181" s="641" t="s">
        <v>486</v>
      </c>
      <c r="D181" s="641"/>
      <c r="E181" s="608">
        <f>I170</f>
        <v>7046.4929629629642</v>
      </c>
      <c r="F181" s="609"/>
      <c r="G181" s="612">
        <f>ROUND((1/C182)*E181,2)</f>
        <v>25.84</v>
      </c>
      <c r="H181" s="613"/>
      <c r="I181" s="614"/>
      <c r="J181" s="4"/>
      <c r="K181" s="4"/>
    </row>
    <row r="182" spans="1:11" customFormat="1" ht="15">
      <c r="A182" s="604"/>
      <c r="B182" s="605"/>
      <c r="C182" s="606">
        <f>'Áreas_-_Produtividade_-_Nº_de_S'!C21</f>
        <v>272.72727272727269</v>
      </c>
      <c r="D182" s="607"/>
      <c r="E182" s="610"/>
      <c r="F182" s="611"/>
      <c r="G182" s="615"/>
      <c r="H182" s="616"/>
      <c r="I182" s="617"/>
      <c r="J182" s="4"/>
      <c r="K182" s="4"/>
    </row>
    <row r="183" spans="1:11" customFormat="1" ht="15">
      <c r="A183" s="642" t="s">
        <v>409</v>
      </c>
      <c r="B183" s="642"/>
      <c r="C183" s="642"/>
      <c r="D183" s="642"/>
      <c r="E183" s="642"/>
      <c r="F183" s="642"/>
      <c r="G183" s="643">
        <f>G181</f>
        <v>25.84</v>
      </c>
      <c r="H183" s="643"/>
      <c r="I183" s="643"/>
      <c r="J183" s="4"/>
      <c r="K183" s="4"/>
    </row>
    <row r="184" spans="1:11" customFormat="1">
      <c r="A184" s="620"/>
      <c r="B184" s="620"/>
      <c r="C184" s="620"/>
      <c r="D184" s="620"/>
      <c r="E184" s="620"/>
      <c r="F184" s="620"/>
      <c r="G184" s="620"/>
      <c r="H184" s="620"/>
      <c r="I184" s="620"/>
      <c r="J184" s="4"/>
      <c r="K184" s="4"/>
    </row>
    <row r="185" spans="1:11" customFormat="1">
      <c r="A185" s="639" t="s">
        <v>411</v>
      </c>
      <c r="B185" s="639"/>
      <c r="C185" s="639"/>
      <c r="D185" s="639"/>
      <c r="E185" s="639"/>
      <c r="F185" s="639"/>
      <c r="G185" s="639"/>
      <c r="H185" s="639"/>
      <c r="I185" s="639"/>
      <c r="J185" s="4"/>
      <c r="K185" s="4"/>
    </row>
    <row r="186" spans="1:11" customFormat="1">
      <c r="A186" s="640" t="s">
        <v>412</v>
      </c>
      <c r="B186" s="640"/>
      <c r="C186" s="640"/>
      <c r="D186" s="640"/>
      <c r="E186" s="640"/>
      <c r="F186" s="640"/>
      <c r="G186" s="640"/>
      <c r="H186" s="640"/>
      <c r="I186" s="640"/>
      <c r="J186" s="4"/>
      <c r="K186" s="4"/>
    </row>
    <row r="187" spans="1:11" customFormat="1">
      <c r="A187" s="640"/>
      <c r="B187" s="640"/>
      <c r="C187" s="640"/>
      <c r="D187" s="640"/>
      <c r="E187" s="640"/>
      <c r="F187" s="640"/>
      <c r="G187" s="640"/>
      <c r="H187" s="640"/>
      <c r="I187" s="640"/>
      <c r="J187" s="4"/>
      <c r="K187" s="4"/>
    </row>
    <row r="188" spans="1:11" customFormat="1" ht="30">
      <c r="A188" s="626" t="s">
        <v>42</v>
      </c>
      <c r="B188" s="626"/>
      <c r="C188" s="626"/>
      <c r="D188" s="622" t="s">
        <v>413</v>
      </c>
      <c r="E188" s="622"/>
      <c r="F188" s="139" t="s">
        <v>414</v>
      </c>
      <c r="G188" s="622" t="s">
        <v>415</v>
      </c>
      <c r="H188" s="622"/>
      <c r="I188" s="622"/>
      <c r="J188" s="4"/>
      <c r="K188" s="4"/>
    </row>
    <row r="189" spans="1:11" customFormat="1" ht="15">
      <c r="A189" s="635" t="s">
        <v>262</v>
      </c>
      <c r="B189" s="635"/>
      <c r="C189" s="635"/>
      <c r="D189" s="636">
        <f>G179</f>
        <v>6.46</v>
      </c>
      <c r="E189" s="636"/>
      <c r="F189" s="196">
        <f>H13</f>
        <v>825.55</v>
      </c>
      <c r="G189" s="637">
        <f>ROUND(D189*F189,2)</f>
        <v>5333.05</v>
      </c>
      <c r="H189" s="637"/>
      <c r="I189" s="637"/>
      <c r="J189" s="4"/>
      <c r="K189" s="4"/>
    </row>
    <row r="190" spans="1:11" customFormat="1" ht="15">
      <c r="A190" s="553" t="s">
        <v>416</v>
      </c>
      <c r="B190" s="553"/>
      <c r="C190" s="553"/>
      <c r="D190" s="638">
        <f>G183</f>
        <v>25.84</v>
      </c>
      <c r="E190" s="638"/>
      <c r="F190" s="196">
        <f>H14</f>
        <v>66.34</v>
      </c>
      <c r="G190" s="637">
        <f>ROUND(D190*F190,2)</f>
        <v>1714.23</v>
      </c>
      <c r="H190" s="637"/>
      <c r="I190" s="637"/>
      <c r="J190" s="4"/>
      <c r="K190" s="4"/>
    </row>
    <row r="191" spans="1:11" customFormat="1" ht="15">
      <c r="A191" s="631" t="s">
        <v>265</v>
      </c>
      <c r="B191" s="631"/>
      <c r="C191" s="631"/>
      <c r="D191" s="631"/>
      <c r="E191" s="631"/>
      <c r="F191" s="197">
        <f>SUM(F189:F190)</f>
        <v>891.89</v>
      </c>
      <c r="G191" s="632">
        <f>SUM(G189:G190)</f>
        <v>7047.2800000000007</v>
      </c>
      <c r="H191" s="632"/>
      <c r="I191" s="632"/>
      <c r="J191" s="4"/>
      <c r="K191" s="4"/>
    </row>
    <row r="192" spans="1:11" customFormat="1">
      <c r="A192" s="620"/>
      <c r="B192" s="620"/>
      <c r="C192" s="620"/>
      <c r="D192" s="620"/>
      <c r="E192" s="620"/>
      <c r="F192" s="620"/>
      <c r="G192" s="620"/>
      <c r="H192" s="620"/>
      <c r="I192" s="620"/>
      <c r="J192" s="4"/>
      <c r="K192" s="4"/>
    </row>
    <row r="193" spans="1:11" customFormat="1" ht="15">
      <c r="A193" s="633" t="s">
        <v>409</v>
      </c>
      <c r="B193" s="633"/>
      <c r="C193" s="633"/>
      <c r="D193" s="633"/>
      <c r="E193" s="633"/>
      <c r="F193" s="198">
        <f>ROUND(F191,2)</f>
        <v>891.89</v>
      </c>
      <c r="G193" s="634">
        <f>SUM(G191)</f>
        <v>7047.2800000000007</v>
      </c>
      <c r="H193" s="634"/>
      <c r="I193" s="634"/>
      <c r="J193" s="4"/>
      <c r="K193" s="4"/>
    </row>
    <row r="194" spans="1:11" customFormat="1">
      <c r="A194" s="620"/>
      <c r="B194" s="620"/>
      <c r="C194" s="620"/>
      <c r="D194" s="620"/>
      <c r="E194" s="620"/>
      <c r="F194" s="620"/>
      <c r="G194" s="620"/>
      <c r="H194" s="620"/>
      <c r="I194" s="620"/>
      <c r="J194" s="4"/>
      <c r="K194" s="4"/>
    </row>
    <row r="195" spans="1:11" customFormat="1" ht="18">
      <c r="A195" s="627" t="s">
        <v>417</v>
      </c>
      <c r="B195" s="627"/>
      <c r="C195" s="627"/>
      <c r="D195" s="627"/>
      <c r="E195" s="627"/>
      <c r="F195" s="627"/>
      <c r="G195" s="628">
        <f>G193</f>
        <v>7047.2800000000007</v>
      </c>
      <c r="H195" s="628"/>
      <c r="I195" s="628"/>
      <c r="J195" s="4"/>
      <c r="K195" s="4"/>
    </row>
    <row r="196" spans="1:11" customFormat="1">
      <c r="A196" s="629"/>
      <c r="B196" s="629"/>
      <c r="C196" s="629"/>
      <c r="D196" s="629"/>
      <c r="E196" s="629"/>
      <c r="F196" s="629"/>
      <c r="G196" s="629"/>
      <c r="H196" s="629"/>
      <c r="I196" s="629"/>
      <c r="J196" s="4"/>
      <c r="K196" s="4"/>
    </row>
    <row r="197" spans="1:11" customFormat="1" ht="18">
      <c r="A197" s="627" t="s">
        <v>418</v>
      </c>
      <c r="B197" s="627"/>
      <c r="C197" s="627"/>
      <c r="D197" s="627"/>
      <c r="E197" s="627"/>
      <c r="F197" s="627"/>
      <c r="G197" s="630">
        <f>H10</f>
        <v>24</v>
      </c>
      <c r="H197" s="630"/>
      <c r="I197" s="630"/>
      <c r="J197" s="4"/>
      <c r="K197" s="4"/>
    </row>
    <row r="198" spans="1:11" customFormat="1">
      <c r="A198" s="629"/>
      <c r="B198" s="629"/>
      <c r="C198" s="629"/>
      <c r="D198" s="629"/>
      <c r="E198" s="629"/>
      <c r="F198" s="629"/>
      <c r="G198" s="629"/>
      <c r="H198" s="629"/>
      <c r="I198" s="629"/>
      <c r="J198" s="4"/>
      <c r="K198" s="4"/>
    </row>
    <row r="199" spans="1:11" customFormat="1" ht="18">
      <c r="A199" s="623" t="s">
        <v>419</v>
      </c>
      <c r="B199" s="623"/>
      <c r="C199" s="623"/>
      <c r="D199" s="623"/>
      <c r="E199" s="623"/>
      <c r="F199" s="623"/>
      <c r="G199" s="624">
        <f>ROUND(G193*G197,2)</f>
        <v>169134.72</v>
      </c>
      <c r="H199" s="624"/>
      <c r="I199" s="624"/>
      <c r="J199" s="4"/>
      <c r="K199" s="4"/>
    </row>
    <row r="200" spans="1:11" customFormat="1">
      <c r="A200" s="620"/>
      <c r="B200" s="620"/>
      <c r="C200" s="620"/>
      <c r="D200" s="620"/>
      <c r="E200" s="620"/>
      <c r="F200" s="620"/>
      <c r="G200" s="620"/>
      <c r="H200" s="620"/>
      <c r="I200" s="620"/>
      <c r="J200" s="4"/>
      <c r="K200" s="4"/>
    </row>
    <row r="201" spans="1:11" customFormat="1" ht="15">
      <c r="A201" s="625" t="s">
        <v>420</v>
      </c>
      <c r="B201" s="625"/>
      <c r="C201" s="625"/>
      <c r="D201" s="625"/>
      <c r="E201" s="625"/>
      <c r="F201" s="625"/>
      <c r="G201" s="625"/>
      <c r="H201" s="625"/>
      <c r="I201" s="625"/>
      <c r="J201" s="4"/>
      <c r="K201" s="4"/>
    </row>
    <row r="202" spans="1:11" customFormat="1">
      <c r="A202" s="626" t="s">
        <v>421</v>
      </c>
      <c r="B202" s="626"/>
      <c r="C202" s="626"/>
      <c r="D202" s="626"/>
      <c r="E202" s="626"/>
      <c r="F202" s="626"/>
      <c r="G202" s="626"/>
      <c r="H202" s="622" t="s">
        <v>422</v>
      </c>
      <c r="I202" s="622"/>
      <c r="J202" s="4"/>
      <c r="K202" s="4"/>
    </row>
    <row r="203" spans="1:11" customFormat="1">
      <c r="A203" s="626"/>
      <c r="B203" s="626"/>
      <c r="C203" s="626"/>
      <c r="D203" s="626"/>
      <c r="E203" s="626"/>
      <c r="F203" s="626"/>
      <c r="G203" s="626"/>
      <c r="H203" s="622"/>
      <c r="I203" s="622"/>
      <c r="J203" s="4"/>
      <c r="K203" s="4"/>
    </row>
    <row r="204" spans="1:11" customFormat="1">
      <c r="A204" s="618" t="s">
        <v>423</v>
      </c>
      <c r="B204" s="618"/>
      <c r="C204" s="618"/>
      <c r="D204" s="618"/>
      <c r="E204" s="618"/>
      <c r="F204" s="618"/>
      <c r="G204" s="618"/>
      <c r="H204" s="619">
        <f>'Áreas_-_Produtividade_-_Nº_de_S'!C36</f>
        <v>1</v>
      </c>
      <c r="I204" s="619"/>
      <c r="J204" s="4"/>
      <c r="K204" s="4"/>
    </row>
    <row r="205" spans="1:11" customFormat="1">
      <c r="A205" s="585"/>
      <c r="B205" s="585"/>
      <c r="C205" s="585"/>
      <c r="D205" s="585"/>
      <c r="E205" s="585"/>
      <c r="F205" s="585"/>
      <c r="G205" s="585"/>
      <c r="H205" s="585"/>
      <c r="I205" s="585"/>
      <c r="J205" s="4"/>
      <c r="K205" s="4"/>
    </row>
    <row r="206" spans="1:11" customFormat="1">
      <c r="A206" s="620"/>
      <c r="B206" s="620"/>
      <c r="C206" s="620"/>
      <c r="D206" s="620"/>
      <c r="E206" s="620"/>
      <c r="F206" s="620"/>
      <c r="G206" s="620"/>
      <c r="H206" s="620"/>
      <c r="I206" s="620"/>
      <c r="J206" s="4"/>
      <c r="K206" s="4"/>
    </row>
    <row r="207" spans="1:11" customFormat="1">
      <c r="A207" s="620"/>
      <c r="B207" s="620"/>
      <c r="C207" s="620"/>
      <c r="D207" s="620"/>
      <c r="E207" s="620"/>
      <c r="F207" s="620"/>
      <c r="G207" s="620"/>
      <c r="H207" s="620"/>
      <c r="I207" s="620"/>
      <c r="J207" s="4"/>
      <c r="K207" s="4"/>
    </row>
    <row r="208" spans="1:11" customFormat="1" ht="15">
      <c r="A208" s="621" t="s">
        <v>424</v>
      </c>
      <c r="B208" s="621"/>
      <c r="C208" s="621"/>
      <c r="D208" s="621"/>
      <c r="E208" s="621"/>
      <c r="F208" s="621"/>
      <c r="G208" s="621"/>
      <c r="H208" s="621"/>
      <c r="I208" s="621"/>
      <c r="J208" s="4"/>
      <c r="K208" s="4"/>
    </row>
    <row r="209" spans="1:11" customFormat="1" ht="15">
      <c r="A209" s="622" t="s">
        <v>425</v>
      </c>
      <c r="B209" s="622"/>
      <c r="C209" s="622"/>
      <c r="D209" s="622"/>
      <c r="E209" s="622"/>
      <c r="F209" s="622"/>
      <c r="G209" s="622"/>
      <c r="H209" s="622" t="s">
        <v>426</v>
      </c>
      <c r="I209" s="622"/>
      <c r="J209" s="4"/>
      <c r="K209" s="4"/>
    </row>
    <row r="210" spans="1:11" customFormat="1">
      <c r="A210" s="584" t="s">
        <v>427</v>
      </c>
      <c r="B210" s="584"/>
      <c r="C210" s="584"/>
      <c r="D210" s="584"/>
      <c r="E210" s="584"/>
      <c r="F210" s="584"/>
      <c r="G210" s="584"/>
      <c r="H210" s="585"/>
      <c r="I210" s="585"/>
      <c r="J210" s="4"/>
      <c r="K210" s="4"/>
    </row>
  </sheetData>
  <mergeCells count="249">
    <mergeCell ref="A1:I1"/>
    <mergeCell ref="A2:I2"/>
    <mergeCell ref="A3:E3"/>
    <mergeCell ref="F3:I3"/>
    <mergeCell ref="A4:E4"/>
    <mergeCell ref="F4:I4"/>
    <mergeCell ref="B9:G9"/>
    <mergeCell ref="H9:I9"/>
    <mergeCell ref="B10:G10"/>
    <mergeCell ref="H10:I10"/>
    <mergeCell ref="A11:I11"/>
    <mergeCell ref="A12:E12"/>
    <mergeCell ref="F12:G12"/>
    <mergeCell ref="H12:I12"/>
    <mergeCell ref="A5:I5"/>
    <mergeCell ref="A6:I6"/>
    <mergeCell ref="B7:G7"/>
    <mergeCell ref="H7:I7"/>
    <mergeCell ref="B8:G8"/>
    <mergeCell ref="H8:I8"/>
    <mergeCell ref="A15:G15"/>
    <mergeCell ref="H15:I15"/>
    <mergeCell ref="A16:I16"/>
    <mergeCell ref="A17:G17"/>
    <mergeCell ref="H17:I17"/>
    <mergeCell ref="A18:I18"/>
    <mergeCell ref="A13:E13"/>
    <mergeCell ref="F13:G13"/>
    <mergeCell ref="H13:I13"/>
    <mergeCell ref="A14:E14"/>
    <mergeCell ref="F14:G14"/>
    <mergeCell ref="H14:I14"/>
    <mergeCell ref="B25:G25"/>
    <mergeCell ref="H25:I25"/>
    <mergeCell ref="B26:G26"/>
    <mergeCell ref="H26:I26"/>
    <mergeCell ref="B27:G27"/>
    <mergeCell ref="H27:I27"/>
    <mergeCell ref="A19:I19"/>
    <mergeCell ref="A20:I20"/>
    <mergeCell ref="A21:I21"/>
    <mergeCell ref="A22:I22"/>
    <mergeCell ref="A23:I23"/>
    <mergeCell ref="B24:G24"/>
    <mergeCell ref="H24:I24"/>
    <mergeCell ref="B33:G33"/>
    <mergeCell ref="B34:H34"/>
    <mergeCell ref="B35:G35"/>
    <mergeCell ref="B36:H36"/>
    <mergeCell ref="A37:H37"/>
    <mergeCell ref="A38:I38"/>
    <mergeCell ref="B28:G28"/>
    <mergeCell ref="H28:I28"/>
    <mergeCell ref="A29:I29"/>
    <mergeCell ref="A30:I30"/>
    <mergeCell ref="A31:I31"/>
    <mergeCell ref="A32:I32"/>
    <mergeCell ref="B45:G45"/>
    <mergeCell ref="A46:H46"/>
    <mergeCell ref="A47:I47"/>
    <mergeCell ref="A48:I48"/>
    <mergeCell ref="A49:I49"/>
    <mergeCell ref="A50:I50"/>
    <mergeCell ref="A39:I39"/>
    <mergeCell ref="A40:I40"/>
    <mergeCell ref="A41:I41"/>
    <mergeCell ref="A42:I42"/>
    <mergeCell ref="B43:H43"/>
    <mergeCell ref="B44:G44"/>
    <mergeCell ref="B57:G57"/>
    <mergeCell ref="B58:G58"/>
    <mergeCell ref="B59:G59"/>
    <mergeCell ref="A60:G60"/>
    <mergeCell ref="A62:I62"/>
    <mergeCell ref="A63:I63"/>
    <mergeCell ref="B51:G51"/>
    <mergeCell ref="B52:G52"/>
    <mergeCell ref="B53:G53"/>
    <mergeCell ref="B54:C54"/>
    <mergeCell ref="B55:G55"/>
    <mergeCell ref="B56:G56"/>
    <mergeCell ref="B70:G70"/>
    <mergeCell ref="B71:H71"/>
    <mergeCell ref="B72:G72"/>
    <mergeCell ref="B73:G73"/>
    <mergeCell ref="B74:G74"/>
    <mergeCell ref="B75:H75"/>
    <mergeCell ref="A64:I64"/>
    <mergeCell ref="B65:H65"/>
    <mergeCell ref="B66:H66"/>
    <mergeCell ref="B67:G67"/>
    <mergeCell ref="B68:G68"/>
    <mergeCell ref="B69:G69"/>
    <mergeCell ref="A82:I82"/>
    <mergeCell ref="B83:H83"/>
    <mergeCell ref="B84:H84"/>
    <mergeCell ref="B85:H85"/>
    <mergeCell ref="B86:H86"/>
    <mergeCell ref="A87:H87"/>
    <mergeCell ref="B76:H76"/>
    <mergeCell ref="B77:H77"/>
    <mergeCell ref="B78:H78"/>
    <mergeCell ref="A79:I79"/>
    <mergeCell ref="A80:I80"/>
    <mergeCell ref="A81:I81"/>
    <mergeCell ref="B94:H94"/>
    <mergeCell ref="B95:G95"/>
    <mergeCell ref="A96:H96"/>
    <mergeCell ref="A97:I97"/>
    <mergeCell ref="A98:I98"/>
    <mergeCell ref="A99:I99"/>
    <mergeCell ref="A88:I88"/>
    <mergeCell ref="A89:I89"/>
    <mergeCell ref="B90:H90"/>
    <mergeCell ref="B91:H91"/>
    <mergeCell ref="B92:H92"/>
    <mergeCell ref="B93:H93"/>
    <mergeCell ref="B107:H107"/>
    <mergeCell ref="B108:H108"/>
    <mergeCell ref="B109:H109"/>
    <mergeCell ref="B110:H110"/>
    <mergeCell ref="B111:H111"/>
    <mergeCell ref="A112:H112"/>
    <mergeCell ref="A100:I100"/>
    <mergeCell ref="A101:I101"/>
    <mergeCell ref="A103:I103"/>
    <mergeCell ref="A104:I104"/>
    <mergeCell ref="B105:H105"/>
    <mergeCell ref="B106:F106"/>
    <mergeCell ref="A119:I119"/>
    <mergeCell ref="B120:H120"/>
    <mergeCell ref="B121:H121"/>
    <mergeCell ref="B122:H122"/>
    <mergeCell ref="A123:H123"/>
    <mergeCell ref="A124:I124"/>
    <mergeCell ref="A113:I113"/>
    <mergeCell ref="A114:I114"/>
    <mergeCell ref="B115:H115"/>
    <mergeCell ref="B116:H116"/>
    <mergeCell ref="A117:H117"/>
    <mergeCell ref="A118:I118"/>
    <mergeCell ref="B131:H131"/>
    <mergeCell ref="A132:H132"/>
    <mergeCell ref="A133:I133"/>
    <mergeCell ref="A134:I134"/>
    <mergeCell ref="A136:I136"/>
    <mergeCell ref="B137:G137"/>
    <mergeCell ref="A125:I125"/>
    <mergeCell ref="B126:H126"/>
    <mergeCell ref="B127:H127"/>
    <mergeCell ref="B128:H128"/>
    <mergeCell ref="B129:H129"/>
    <mergeCell ref="B130:H130"/>
    <mergeCell ref="B144:G144"/>
    <mergeCell ref="B145:G145"/>
    <mergeCell ref="B146:G146"/>
    <mergeCell ref="B147:G147"/>
    <mergeCell ref="B148:G148"/>
    <mergeCell ref="B149:G149"/>
    <mergeCell ref="A138:G138"/>
    <mergeCell ref="B139:G139"/>
    <mergeCell ref="A140:G140"/>
    <mergeCell ref="B141:G141"/>
    <mergeCell ref="A142:G142"/>
    <mergeCell ref="B143:G143"/>
    <mergeCell ref="B150:G150"/>
    <mergeCell ref="B151:G151"/>
    <mergeCell ref="A152:H152"/>
    <mergeCell ref="A153:I153"/>
    <mergeCell ref="A154:G154"/>
    <mergeCell ref="A155:B157"/>
    <mergeCell ref="C155:I155"/>
    <mergeCell ref="C156:I156"/>
    <mergeCell ref="C157:I157"/>
    <mergeCell ref="B164:H164"/>
    <mergeCell ref="B165:H165"/>
    <mergeCell ref="B166:H166"/>
    <mergeCell ref="B167:H167"/>
    <mergeCell ref="A168:H168"/>
    <mergeCell ref="B169:H169"/>
    <mergeCell ref="A158:I158"/>
    <mergeCell ref="A159:I159"/>
    <mergeCell ref="A160:I160"/>
    <mergeCell ref="A161:I161"/>
    <mergeCell ref="A162:H162"/>
    <mergeCell ref="B163:H163"/>
    <mergeCell ref="A180:I180"/>
    <mergeCell ref="C181:D181"/>
    <mergeCell ref="A183:F183"/>
    <mergeCell ref="G183:I183"/>
    <mergeCell ref="C177:D177"/>
    <mergeCell ref="A179:F179"/>
    <mergeCell ref="G179:I179"/>
    <mergeCell ref="A170:H170"/>
    <mergeCell ref="A171:I171"/>
    <mergeCell ref="A172:I172"/>
    <mergeCell ref="A174:I174"/>
    <mergeCell ref="A175:I175"/>
    <mergeCell ref="A176:B176"/>
    <mergeCell ref="C176:D176"/>
    <mergeCell ref="E176:F176"/>
    <mergeCell ref="G176:I176"/>
    <mergeCell ref="A189:C189"/>
    <mergeCell ref="D189:E189"/>
    <mergeCell ref="G189:I189"/>
    <mergeCell ref="A190:C190"/>
    <mergeCell ref="D190:E190"/>
    <mergeCell ref="G190:I190"/>
    <mergeCell ref="A184:I184"/>
    <mergeCell ref="A185:I185"/>
    <mergeCell ref="A186:I187"/>
    <mergeCell ref="A188:C188"/>
    <mergeCell ref="D188:E188"/>
    <mergeCell ref="G188:I188"/>
    <mergeCell ref="G195:I195"/>
    <mergeCell ref="A196:I196"/>
    <mergeCell ref="A197:F197"/>
    <mergeCell ref="G197:I197"/>
    <mergeCell ref="A198:I198"/>
    <mergeCell ref="A191:E191"/>
    <mergeCell ref="G191:I191"/>
    <mergeCell ref="A192:I192"/>
    <mergeCell ref="A193:E193"/>
    <mergeCell ref="G193:I193"/>
    <mergeCell ref="A194:I194"/>
    <mergeCell ref="A210:G210"/>
    <mergeCell ref="H210:I210"/>
    <mergeCell ref="C178:D178"/>
    <mergeCell ref="E177:F178"/>
    <mergeCell ref="G177:I178"/>
    <mergeCell ref="A177:B178"/>
    <mergeCell ref="A181:B182"/>
    <mergeCell ref="C182:D182"/>
    <mergeCell ref="E181:F182"/>
    <mergeCell ref="G181:I182"/>
    <mergeCell ref="A204:G204"/>
    <mergeCell ref="H204:I204"/>
    <mergeCell ref="A205:I205"/>
    <mergeCell ref="A206:I207"/>
    <mergeCell ref="A208:I208"/>
    <mergeCell ref="A209:G209"/>
    <mergeCell ref="H209:I209"/>
    <mergeCell ref="A199:F199"/>
    <mergeCell ref="G199:I199"/>
    <mergeCell ref="A200:I200"/>
    <mergeCell ref="A201:I201"/>
    <mergeCell ref="A202:G203"/>
    <mergeCell ref="H202:I203"/>
    <mergeCell ref="A195:F195"/>
  </mergeCells>
  <pageMargins left="0.511811023622047" right="0.511811023622047" top="0.7874015748031491" bottom="0.56299212598425186" header="0.31535433070866109" footer="9.0944881889763809E-2"/>
  <pageSetup paperSize="9" scale="8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91E0-2B4A-4C4E-B51D-1A93E703389A}">
  <dimension ref="A1:L244"/>
  <sheetViews>
    <sheetView workbookViewId="0">
      <selection sqref="A1:I245"/>
    </sheetView>
  </sheetViews>
  <sheetFormatPr defaultColWidth="8.625" defaultRowHeight="14.25"/>
  <cols>
    <col min="1" max="1" width="14" style="199" customWidth="1"/>
    <col min="2" max="2" width="10.625" style="199" customWidth="1"/>
    <col min="3" max="3" width="15.75" style="199" customWidth="1"/>
    <col min="4" max="4" width="9.375" style="199" customWidth="1"/>
    <col min="5" max="5" width="11.375" style="199" customWidth="1"/>
    <col min="6" max="6" width="10.375" style="199" customWidth="1"/>
    <col min="7" max="7" width="9" style="199" customWidth="1"/>
    <col min="8" max="8" width="11.5" style="199" customWidth="1"/>
    <col min="9" max="9" width="11.125" style="200" customWidth="1"/>
    <col min="10" max="10" width="8.625" style="4" customWidth="1"/>
    <col min="11" max="16384" width="8.625" style="4"/>
  </cols>
  <sheetData>
    <row r="1" spans="1:9" ht="23.25">
      <c r="A1" s="686" t="s">
        <v>245</v>
      </c>
      <c r="B1" s="686"/>
      <c r="C1" s="686"/>
      <c r="D1" s="686"/>
      <c r="E1" s="686"/>
      <c r="F1" s="686"/>
      <c r="G1" s="686"/>
      <c r="H1" s="686"/>
      <c r="I1" s="686"/>
    </row>
    <row r="2" spans="1:9" ht="37.35" customHeight="1">
      <c r="A2" s="687" t="s">
        <v>555</v>
      </c>
      <c r="B2" s="687"/>
      <c r="C2" s="687"/>
      <c r="D2" s="687"/>
      <c r="E2" s="687"/>
      <c r="F2" s="687"/>
      <c r="G2" s="687"/>
      <c r="H2" s="687"/>
      <c r="I2" s="687"/>
    </row>
    <row r="3" spans="1:9" ht="15">
      <c r="A3" s="553" t="s">
        <v>246</v>
      </c>
      <c r="B3" s="553"/>
      <c r="C3" s="553"/>
      <c r="D3" s="553"/>
      <c r="E3" s="553"/>
      <c r="F3" s="685" t="str">
        <f>'CCTs_-_Decretos_e_Consolidação_'!C2</f>
        <v>11000.735885/2025-44</v>
      </c>
      <c r="G3" s="685"/>
      <c r="H3" s="685"/>
      <c r="I3" s="685"/>
    </row>
    <row r="4" spans="1:9" ht="14.25" customHeight="1">
      <c r="A4" s="553" t="s">
        <v>247</v>
      </c>
      <c r="B4" s="553"/>
      <c r="C4" s="553"/>
      <c r="D4" s="553"/>
      <c r="E4" s="553"/>
      <c r="F4" s="685" t="s">
        <v>554</v>
      </c>
      <c r="G4" s="685"/>
      <c r="H4" s="685"/>
      <c r="I4" s="685"/>
    </row>
    <row r="5" spans="1:9" ht="15">
      <c r="A5" s="553" t="s">
        <v>248</v>
      </c>
      <c r="B5" s="553"/>
      <c r="C5" s="553"/>
      <c r="D5" s="553"/>
      <c r="E5" s="553"/>
      <c r="F5" s="553"/>
      <c r="G5" s="553"/>
      <c r="H5" s="553"/>
      <c r="I5" s="553"/>
    </row>
    <row r="6" spans="1:9" ht="15">
      <c r="A6" s="652" t="s">
        <v>249</v>
      </c>
      <c r="B6" s="652"/>
      <c r="C6" s="652"/>
      <c r="D6" s="652"/>
      <c r="E6" s="652"/>
      <c r="F6" s="652"/>
      <c r="G6" s="652"/>
      <c r="H6" s="652"/>
      <c r="I6" s="652"/>
    </row>
    <row r="7" spans="1:9" ht="15">
      <c r="A7" s="25" t="s">
        <v>250</v>
      </c>
      <c r="B7" s="553" t="s">
        <v>251</v>
      </c>
      <c r="C7" s="553"/>
      <c r="D7" s="553"/>
      <c r="E7" s="553"/>
      <c r="F7" s="553"/>
      <c r="G7" s="553"/>
      <c r="H7" s="585"/>
      <c r="I7" s="585"/>
    </row>
    <row r="8" spans="1:9" ht="15">
      <c r="A8" s="25" t="s">
        <v>252</v>
      </c>
      <c r="B8" s="553" t="s">
        <v>253</v>
      </c>
      <c r="C8" s="553"/>
      <c r="D8" s="553"/>
      <c r="E8" s="553"/>
      <c r="F8" s="553"/>
      <c r="G8" s="553"/>
      <c r="H8" s="685" t="str">
        <f>'CCTs_-_Decretos_e_Consolidação_'!A20</f>
        <v>Passo Fundo/RS</v>
      </c>
      <c r="I8" s="685"/>
    </row>
    <row r="9" spans="1:9" ht="31.5" customHeight="1">
      <c r="A9" s="25" t="s">
        <v>254</v>
      </c>
      <c r="B9" s="553" t="s">
        <v>255</v>
      </c>
      <c r="C9" s="553"/>
      <c r="D9" s="553"/>
      <c r="E9" s="553"/>
      <c r="F9" s="553"/>
      <c r="G9" s="553"/>
      <c r="H9" s="685" t="s">
        <v>562</v>
      </c>
      <c r="I9" s="685"/>
    </row>
    <row r="10" spans="1:9" ht="15">
      <c r="A10" s="25" t="s">
        <v>256</v>
      </c>
      <c r="B10" s="553" t="s">
        <v>257</v>
      </c>
      <c r="C10" s="553"/>
      <c r="D10" s="553"/>
      <c r="E10" s="553"/>
      <c r="F10" s="553"/>
      <c r="G10" s="553"/>
      <c r="H10" s="685">
        <v>24</v>
      </c>
      <c r="I10" s="685"/>
    </row>
    <row r="11" spans="1:9" ht="15">
      <c r="A11" s="536" t="s">
        <v>258</v>
      </c>
      <c r="B11" s="536"/>
      <c r="C11" s="536"/>
      <c r="D11" s="536"/>
      <c r="E11" s="536"/>
      <c r="F11" s="536"/>
      <c r="G11" s="536"/>
      <c r="H11" s="536"/>
      <c r="I11" s="536"/>
    </row>
    <row r="12" spans="1:9" ht="45.75" customHeight="1">
      <c r="A12" s="622" t="s">
        <v>259</v>
      </c>
      <c r="B12" s="622"/>
      <c r="C12" s="622"/>
      <c r="D12" s="622"/>
      <c r="E12" s="622"/>
      <c r="F12" s="622" t="s">
        <v>260</v>
      </c>
      <c r="G12" s="622"/>
      <c r="H12" s="622" t="s">
        <v>261</v>
      </c>
      <c r="I12" s="622"/>
    </row>
    <row r="13" spans="1:9">
      <c r="A13" s="552" t="s">
        <v>262</v>
      </c>
      <c r="B13" s="552"/>
      <c r="C13" s="552"/>
      <c r="D13" s="552"/>
      <c r="E13" s="552"/>
      <c r="F13" s="557" t="s">
        <v>263</v>
      </c>
      <c r="G13" s="557"/>
      <c r="H13" s="683">
        <f>'Áreas_-_Produtividade_-_Nº_de_S'!D3</f>
        <v>734.45</v>
      </c>
      <c r="I13" s="683"/>
    </row>
    <row r="14" spans="1:9">
      <c r="A14" s="552" t="s">
        <v>428</v>
      </c>
      <c r="B14" s="552"/>
      <c r="C14" s="552"/>
      <c r="D14" s="552"/>
      <c r="E14" s="552"/>
      <c r="F14" s="557" t="s">
        <v>263</v>
      </c>
      <c r="G14" s="557"/>
      <c r="H14" s="683">
        <f>'Áreas_-_Produtividade_-_Nº_de_S'!D4</f>
        <v>499.73</v>
      </c>
      <c r="I14" s="683"/>
    </row>
    <row r="15" spans="1:9">
      <c r="A15" s="552" t="s">
        <v>429</v>
      </c>
      <c r="B15" s="552"/>
      <c r="C15" s="552"/>
      <c r="D15" s="552"/>
      <c r="E15" s="552"/>
      <c r="F15" s="557" t="s">
        <v>263</v>
      </c>
      <c r="G15" s="557"/>
      <c r="H15" s="683">
        <f>'Áreas_-_Produtividade_-_Nº_de_S'!D5</f>
        <v>1130.5999999999999</v>
      </c>
      <c r="I15" s="683"/>
    </row>
    <row r="16" spans="1:9" ht="15">
      <c r="A16" s="681" t="s">
        <v>265</v>
      </c>
      <c r="B16" s="681"/>
      <c r="C16" s="681"/>
      <c r="D16" s="681"/>
      <c r="E16" s="681"/>
      <c r="F16" s="681"/>
      <c r="G16" s="681"/>
      <c r="H16" s="632">
        <f>ROUND(H13+H14+H15,2)</f>
        <v>2364.7800000000002</v>
      </c>
      <c r="I16" s="632"/>
    </row>
    <row r="17" spans="1:9">
      <c r="A17" s="620"/>
      <c r="B17" s="620"/>
      <c r="C17" s="620"/>
      <c r="D17" s="620"/>
      <c r="E17" s="620"/>
      <c r="F17" s="620"/>
      <c r="G17" s="620"/>
      <c r="H17" s="620"/>
      <c r="I17" s="620"/>
    </row>
    <row r="18" spans="1:9" ht="27.4" customHeight="1">
      <c r="A18" s="552" t="s">
        <v>430</v>
      </c>
      <c r="B18" s="552"/>
      <c r="C18" s="552"/>
      <c r="D18" s="552"/>
      <c r="E18" s="552"/>
      <c r="F18" s="557" t="s">
        <v>263</v>
      </c>
      <c r="G18" s="557"/>
      <c r="H18" s="726">
        <f>'Áreas_-_Produtividade_-_Nº_de_S'!D7</f>
        <v>214.97</v>
      </c>
      <c r="I18" s="726"/>
    </row>
    <row r="19" spans="1:9" ht="15">
      <c r="A19" s="681" t="s">
        <v>431</v>
      </c>
      <c r="B19" s="681"/>
      <c r="C19" s="681"/>
      <c r="D19" s="681"/>
      <c r="E19" s="681"/>
      <c r="F19" s="681"/>
      <c r="G19" s="681"/>
      <c r="H19" s="632">
        <f>ROUND(H18,2)</f>
        <v>214.97</v>
      </c>
      <c r="I19" s="632"/>
    </row>
    <row r="20" spans="1:9">
      <c r="A20" s="620"/>
      <c r="B20" s="620"/>
      <c r="C20" s="620"/>
      <c r="D20" s="620"/>
      <c r="E20" s="620"/>
      <c r="F20" s="620"/>
      <c r="G20" s="620"/>
      <c r="H20" s="620"/>
      <c r="I20" s="620"/>
    </row>
    <row r="21" spans="1:9">
      <c r="A21" s="552" t="s">
        <v>510</v>
      </c>
      <c r="B21" s="552"/>
      <c r="C21" s="552"/>
      <c r="D21" s="552"/>
      <c r="E21" s="552"/>
      <c r="F21" s="557" t="s">
        <v>263</v>
      </c>
      <c r="G21" s="557"/>
      <c r="H21" s="726">
        <f>'Áreas_-_Produtividade_-_Nº_de_S'!D13</f>
        <v>198</v>
      </c>
      <c r="I21" s="726"/>
    </row>
    <row r="22" spans="1:9" ht="15">
      <c r="A22" s="725" t="s">
        <v>434</v>
      </c>
      <c r="B22" s="725"/>
      <c r="C22" s="725"/>
      <c r="D22" s="725"/>
      <c r="E22" s="725"/>
      <c r="F22" s="725"/>
      <c r="G22" s="725"/>
      <c r="H22" s="632">
        <f>ROUND(H21,2)</f>
        <v>198</v>
      </c>
      <c r="I22" s="632"/>
    </row>
    <row r="23" spans="1:9">
      <c r="A23" s="620"/>
      <c r="B23" s="620"/>
      <c r="C23" s="620"/>
      <c r="D23" s="620"/>
      <c r="E23" s="620"/>
      <c r="F23" s="620"/>
      <c r="G23" s="620"/>
      <c r="H23" s="620"/>
      <c r="I23" s="620"/>
    </row>
    <row r="24" spans="1:9" ht="15">
      <c r="A24" s="656" t="s">
        <v>266</v>
      </c>
      <c r="B24" s="656"/>
      <c r="C24" s="656"/>
      <c r="D24" s="656"/>
      <c r="E24" s="656"/>
      <c r="F24" s="656"/>
      <c r="G24" s="656"/>
      <c r="H24" s="682">
        <f>ROUND(H16+H19+H22,2)</f>
        <v>2777.75</v>
      </c>
      <c r="I24" s="682"/>
    </row>
    <row r="25" spans="1:9">
      <c r="A25" s="620"/>
      <c r="B25" s="620"/>
      <c r="C25" s="620"/>
      <c r="D25" s="620"/>
      <c r="E25" s="620"/>
      <c r="F25" s="620"/>
      <c r="G25" s="620"/>
      <c r="H25" s="620"/>
      <c r="I25" s="620"/>
    </row>
    <row r="26" spans="1:9" ht="48.6" customHeight="1">
      <c r="A26" s="669" t="s">
        <v>267</v>
      </c>
      <c r="B26" s="669"/>
      <c r="C26" s="669"/>
      <c r="D26" s="669"/>
      <c r="E26" s="669"/>
      <c r="F26" s="669"/>
      <c r="G26" s="669"/>
      <c r="H26" s="669"/>
      <c r="I26" s="669"/>
    </row>
    <row r="27" spans="1:9">
      <c r="A27" s="620"/>
      <c r="B27" s="620"/>
      <c r="C27" s="620"/>
      <c r="D27" s="620"/>
      <c r="E27" s="620"/>
      <c r="F27" s="620"/>
      <c r="G27" s="620"/>
      <c r="H27" s="620"/>
      <c r="I27" s="620"/>
    </row>
    <row r="28" spans="1:9" ht="19.5">
      <c r="A28" s="680" t="s">
        <v>268</v>
      </c>
      <c r="B28" s="680"/>
      <c r="C28" s="680"/>
      <c r="D28" s="680"/>
      <c r="E28" s="680"/>
      <c r="F28" s="680"/>
      <c r="G28" s="680"/>
      <c r="H28" s="680"/>
      <c r="I28" s="680"/>
    </row>
    <row r="29" spans="1:9">
      <c r="A29" s="620"/>
      <c r="B29" s="620"/>
      <c r="C29" s="620"/>
      <c r="D29" s="620"/>
      <c r="E29" s="620"/>
      <c r="F29" s="620"/>
      <c r="G29" s="620"/>
      <c r="H29" s="620"/>
      <c r="I29" s="620"/>
    </row>
    <row r="30" spans="1:9" ht="15">
      <c r="A30" s="652" t="s">
        <v>269</v>
      </c>
      <c r="B30" s="652"/>
      <c r="C30" s="652"/>
      <c r="D30" s="652"/>
      <c r="E30" s="652"/>
      <c r="F30" s="652"/>
      <c r="G30" s="652"/>
      <c r="H30" s="652"/>
      <c r="I30" s="652"/>
    </row>
    <row r="31" spans="1:9" ht="15">
      <c r="A31" s="25">
        <v>1</v>
      </c>
      <c r="B31" s="553" t="s">
        <v>270</v>
      </c>
      <c r="C31" s="553"/>
      <c r="D31" s="553"/>
      <c r="E31" s="553"/>
      <c r="F31" s="553"/>
      <c r="G31" s="553"/>
      <c r="H31" s="679" t="s">
        <v>271</v>
      </c>
      <c r="I31" s="679"/>
    </row>
    <row r="32" spans="1:9" ht="15">
      <c r="A32" s="25">
        <v>2</v>
      </c>
      <c r="B32" s="553" t="s">
        <v>272</v>
      </c>
      <c r="C32" s="553"/>
      <c r="D32" s="553"/>
      <c r="E32" s="553"/>
      <c r="F32" s="553"/>
      <c r="G32" s="553"/>
      <c r="H32" s="678">
        <v>5143</v>
      </c>
      <c r="I32" s="678"/>
    </row>
    <row r="33" spans="1:9" ht="15">
      <c r="A33" s="25">
        <v>3</v>
      </c>
      <c r="B33" s="553" t="s">
        <v>273</v>
      </c>
      <c r="C33" s="553"/>
      <c r="D33" s="553"/>
      <c r="E33" s="553"/>
      <c r="F33" s="553"/>
      <c r="G33" s="553"/>
      <c r="H33" s="679">
        <f>'CCTs_-_Decretos_e_Consolidação_'!E7</f>
        <v>1765.86</v>
      </c>
      <c r="I33" s="679"/>
    </row>
    <row r="34" spans="1:9" ht="15">
      <c r="A34" s="25">
        <v>4</v>
      </c>
      <c r="B34" s="553" t="s">
        <v>274</v>
      </c>
      <c r="C34" s="553"/>
      <c r="D34" s="553"/>
      <c r="E34" s="553"/>
      <c r="F34" s="553"/>
      <c r="G34" s="553"/>
      <c r="H34" s="677" t="s">
        <v>275</v>
      </c>
      <c r="I34" s="677"/>
    </row>
    <row r="35" spans="1:9" ht="15">
      <c r="A35" s="25">
        <v>5</v>
      </c>
      <c r="B35" s="553" t="s">
        <v>276</v>
      </c>
      <c r="C35" s="553"/>
      <c r="D35" s="553"/>
      <c r="E35" s="553"/>
      <c r="F35" s="553"/>
      <c r="G35" s="553"/>
      <c r="H35" s="677" t="s">
        <v>563</v>
      </c>
      <c r="I35" s="677"/>
    </row>
    <row r="36" spans="1:9">
      <c r="A36" s="620"/>
      <c r="B36" s="620"/>
      <c r="C36" s="620"/>
      <c r="D36" s="620"/>
      <c r="E36" s="620"/>
      <c r="F36" s="620"/>
      <c r="G36" s="620"/>
      <c r="H36" s="620"/>
      <c r="I36" s="620"/>
    </row>
    <row r="37" spans="1:9" ht="27" customHeight="1">
      <c r="A37" s="639" t="s">
        <v>277</v>
      </c>
      <c r="B37" s="639"/>
      <c r="C37" s="639"/>
      <c r="D37" s="639"/>
      <c r="E37" s="639"/>
      <c r="F37" s="639"/>
      <c r="G37" s="639"/>
      <c r="H37" s="639"/>
      <c r="I37" s="639"/>
    </row>
    <row r="38" spans="1:9">
      <c r="A38" s="620"/>
      <c r="B38" s="620"/>
      <c r="C38" s="620"/>
      <c r="D38" s="620"/>
      <c r="E38" s="620"/>
      <c r="F38" s="620"/>
      <c r="G38" s="620"/>
      <c r="H38" s="620"/>
      <c r="I38" s="620"/>
    </row>
    <row r="39" spans="1:9" ht="15.75">
      <c r="A39" s="653" t="s">
        <v>278</v>
      </c>
      <c r="B39" s="653"/>
      <c r="C39" s="653"/>
      <c r="D39" s="653"/>
      <c r="E39" s="653"/>
      <c r="F39" s="653"/>
      <c r="G39" s="653"/>
      <c r="H39" s="653"/>
      <c r="I39" s="653"/>
    </row>
    <row r="40" spans="1:9" ht="30">
      <c r="A40" s="139">
        <v>1</v>
      </c>
      <c r="B40" s="622" t="s">
        <v>279</v>
      </c>
      <c r="C40" s="622"/>
      <c r="D40" s="622"/>
      <c r="E40" s="622"/>
      <c r="F40" s="622"/>
      <c r="G40" s="622"/>
      <c r="H40" s="139" t="s">
        <v>280</v>
      </c>
      <c r="I40" s="139" t="s">
        <v>281</v>
      </c>
    </row>
    <row r="41" spans="1:9" ht="15">
      <c r="A41" s="25" t="s">
        <v>250</v>
      </c>
      <c r="B41" s="553" t="s">
        <v>282</v>
      </c>
      <c r="C41" s="553"/>
      <c r="D41" s="553"/>
      <c r="E41" s="553"/>
      <c r="F41" s="553"/>
      <c r="G41" s="553"/>
      <c r="H41" s="553"/>
      <c r="I41" s="140">
        <f>H33</f>
        <v>1765.86</v>
      </c>
    </row>
    <row r="42" spans="1:9" ht="18.2" customHeight="1">
      <c r="A42" s="25" t="s">
        <v>252</v>
      </c>
      <c r="B42" s="668" t="s">
        <v>435</v>
      </c>
      <c r="C42" s="668"/>
      <c r="D42" s="668"/>
      <c r="E42" s="668"/>
      <c r="F42" s="668"/>
      <c r="G42" s="668"/>
      <c r="H42" s="141">
        <v>0.2</v>
      </c>
      <c r="I42" s="140">
        <f>ROUND(H42*I41,2)</f>
        <v>353.17</v>
      </c>
    </row>
    <row r="43" spans="1:9" ht="15">
      <c r="A43" s="25" t="s">
        <v>254</v>
      </c>
      <c r="B43" s="553" t="s">
        <v>284</v>
      </c>
      <c r="C43" s="553"/>
      <c r="D43" s="553"/>
      <c r="E43" s="553"/>
      <c r="F43" s="553"/>
      <c r="G43" s="553"/>
      <c r="H43" s="553"/>
      <c r="I43" s="140"/>
    </row>
    <row r="44" spans="1:9" ht="15">
      <c r="A44" s="664" t="s">
        <v>285</v>
      </c>
      <c r="B44" s="664"/>
      <c r="C44" s="664"/>
      <c r="D44" s="664"/>
      <c r="E44" s="664"/>
      <c r="F44" s="664"/>
      <c r="G44" s="664"/>
      <c r="H44" s="664"/>
      <c r="I44" s="142">
        <f>SUM(I41:I43)</f>
        <v>2119.0299999999997</v>
      </c>
    </row>
    <row r="45" spans="1:9">
      <c r="A45" s="620"/>
      <c r="B45" s="620"/>
      <c r="C45" s="620"/>
      <c r="D45" s="620"/>
      <c r="E45" s="620"/>
      <c r="F45" s="620"/>
      <c r="G45" s="620"/>
      <c r="H45" s="620"/>
      <c r="I45" s="620"/>
    </row>
    <row r="46" spans="1:9" ht="17.45" customHeight="1">
      <c r="A46" s="675" t="s">
        <v>286</v>
      </c>
      <c r="B46" s="675"/>
      <c r="C46" s="675"/>
      <c r="D46" s="675"/>
      <c r="E46" s="675"/>
      <c r="F46" s="675"/>
      <c r="G46" s="675"/>
      <c r="H46" s="675"/>
      <c r="I46" s="675"/>
    </row>
    <row r="47" spans="1:9">
      <c r="A47" s="620"/>
      <c r="B47" s="620"/>
      <c r="C47" s="620"/>
      <c r="D47" s="620"/>
      <c r="E47" s="620"/>
      <c r="F47" s="620"/>
      <c r="G47" s="620"/>
      <c r="H47" s="620"/>
      <c r="I47" s="620"/>
    </row>
    <row r="48" spans="1:9" ht="15.75">
      <c r="A48" s="640" t="s">
        <v>287</v>
      </c>
      <c r="B48" s="640"/>
      <c r="C48" s="640"/>
      <c r="D48" s="640"/>
      <c r="E48" s="640"/>
      <c r="F48" s="640"/>
      <c r="G48" s="640"/>
      <c r="H48" s="640"/>
      <c r="I48" s="640"/>
    </row>
    <row r="49" spans="1:9" ht="15">
      <c r="A49" s="676" t="s">
        <v>288</v>
      </c>
      <c r="B49" s="676"/>
      <c r="C49" s="676"/>
      <c r="D49" s="676"/>
      <c r="E49" s="676"/>
      <c r="F49" s="676"/>
      <c r="G49" s="676"/>
      <c r="H49" s="676"/>
      <c r="I49" s="676"/>
    </row>
    <row r="50" spans="1:9" ht="15">
      <c r="A50" s="12" t="s">
        <v>289</v>
      </c>
      <c r="B50" s="551" t="s">
        <v>290</v>
      </c>
      <c r="C50" s="551"/>
      <c r="D50" s="551"/>
      <c r="E50" s="551"/>
      <c r="F50" s="551"/>
      <c r="G50" s="551"/>
      <c r="H50" s="551"/>
      <c r="I50" s="25" t="s">
        <v>291</v>
      </c>
    </row>
    <row r="51" spans="1:9" ht="25.5" customHeight="1">
      <c r="A51" s="12" t="s">
        <v>250</v>
      </c>
      <c r="B51" s="668" t="s">
        <v>292</v>
      </c>
      <c r="C51" s="668"/>
      <c r="D51" s="668"/>
      <c r="E51" s="668"/>
      <c r="F51" s="668"/>
      <c r="G51" s="668"/>
      <c r="H51" s="143">
        <v>8.3299999999999999E-2</v>
      </c>
      <c r="I51" s="144">
        <f>ROUND($I$44*H51,2)</f>
        <v>176.52</v>
      </c>
    </row>
    <row r="52" spans="1:9" ht="133.5" customHeight="1">
      <c r="A52" s="12" t="s">
        <v>252</v>
      </c>
      <c r="B52" s="674" t="s">
        <v>293</v>
      </c>
      <c r="C52" s="674"/>
      <c r="D52" s="674"/>
      <c r="E52" s="674"/>
      <c r="F52" s="674"/>
      <c r="G52" s="674"/>
      <c r="H52" s="145">
        <v>3.0249999999999999E-2</v>
      </c>
      <c r="I52" s="144">
        <f>ROUND($I$44*H52,2)</f>
        <v>64.099999999999994</v>
      </c>
    </row>
    <row r="53" spans="1:9" ht="15">
      <c r="A53" s="655" t="s">
        <v>285</v>
      </c>
      <c r="B53" s="655"/>
      <c r="C53" s="655"/>
      <c r="D53" s="655"/>
      <c r="E53" s="655"/>
      <c r="F53" s="655"/>
      <c r="G53" s="655"/>
      <c r="H53" s="655"/>
      <c r="I53" s="146">
        <f>SUM(I51+I52)</f>
        <v>240.62</v>
      </c>
    </row>
    <row r="54" spans="1:9">
      <c r="A54" s="620"/>
      <c r="B54" s="620"/>
      <c r="C54" s="620"/>
      <c r="D54" s="620"/>
      <c r="E54" s="620"/>
      <c r="F54" s="620"/>
      <c r="G54" s="620"/>
      <c r="H54" s="620"/>
      <c r="I54" s="620"/>
    </row>
    <row r="55" spans="1:9" ht="46.9" customHeight="1">
      <c r="A55" s="669" t="s">
        <v>294</v>
      </c>
      <c r="B55" s="669"/>
      <c r="C55" s="669"/>
      <c r="D55" s="669"/>
      <c r="E55" s="669"/>
      <c r="F55" s="669"/>
      <c r="G55" s="669"/>
      <c r="H55" s="669"/>
      <c r="I55" s="669"/>
    </row>
    <row r="56" spans="1:9">
      <c r="A56" s="620"/>
      <c r="B56" s="620"/>
      <c r="C56" s="620"/>
      <c r="D56" s="620"/>
      <c r="E56" s="620"/>
      <c r="F56" s="620"/>
      <c r="G56" s="620"/>
      <c r="H56" s="620"/>
      <c r="I56" s="620"/>
    </row>
    <row r="57" spans="1:9" ht="15">
      <c r="A57" s="668" t="s">
        <v>295</v>
      </c>
      <c r="B57" s="668"/>
      <c r="C57" s="668"/>
      <c r="D57" s="668"/>
      <c r="E57" s="668"/>
      <c r="F57" s="668"/>
      <c r="G57" s="668"/>
      <c r="H57" s="668"/>
      <c r="I57" s="668"/>
    </row>
    <row r="58" spans="1:9" ht="30">
      <c r="A58" s="147" t="s">
        <v>296</v>
      </c>
      <c r="B58" s="622" t="s">
        <v>297</v>
      </c>
      <c r="C58" s="622"/>
      <c r="D58" s="622"/>
      <c r="E58" s="622"/>
      <c r="F58" s="622"/>
      <c r="G58" s="622"/>
      <c r="H58" s="138" t="s">
        <v>298</v>
      </c>
      <c r="I58" s="138" t="s">
        <v>281</v>
      </c>
    </row>
    <row r="59" spans="1:9" ht="15">
      <c r="A59" s="48" t="s">
        <v>250</v>
      </c>
      <c r="B59" s="553" t="s">
        <v>299</v>
      </c>
      <c r="C59" s="553"/>
      <c r="D59" s="553"/>
      <c r="E59" s="553"/>
      <c r="F59" s="553"/>
      <c r="G59" s="553"/>
      <c r="H59" s="16">
        <v>0.2</v>
      </c>
      <c r="I59" s="26">
        <f t="shared" ref="I59:I66" si="0">ROUND(($I$44+$I$53)*H59,2)</f>
        <v>471.93</v>
      </c>
    </row>
    <row r="60" spans="1:9" ht="15">
      <c r="A60" s="48" t="s">
        <v>252</v>
      </c>
      <c r="B60" s="553" t="s">
        <v>300</v>
      </c>
      <c r="C60" s="553"/>
      <c r="D60" s="553"/>
      <c r="E60" s="553"/>
      <c r="F60" s="553"/>
      <c r="G60" s="553"/>
      <c r="H60" s="16">
        <v>2.5000000000000001E-2</v>
      </c>
      <c r="I60" s="26">
        <f t="shared" si="0"/>
        <v>58.99</v>
      </c>
    </row>
    <row r="61" spans="1:9" ht="48" customHeight="1">
      <c r="A61" s="48" t="s">
        <v>254</v>
      </c>
      <c r="B61" s="553" t="s">
        <v>301</v>
      </c>
      <c r="C61" s="553"/>
      <c r="D61" s="148" t="s">
        <v>302</v>
      </c>
      <c r="E61" s="149">
        <v>0.03</v>
      </c>
      <c r="F61" s="148" t="s">
        <v>303</v>
      </c>
      <c r="G61" s="150">
        <v>1</v>
      </c>
      <c r="H61" s="151">
        <f>ROUND((E61*G61),6)</f>
        <v>0.03</v>
      </c>
      <c r="I61" s="26">
        <f t="shared" si="0"/>
        <v>70.790000000000006</v>
      </c>
    </row>
    <row r="62" spans="1:9" ht="15">
      <c r="A62" s="48" t="s">
        <v>256</v>
      </c>
      <c r="B62" s="553" t="s">
        <v>304</v>
      </c>
      <c r="C62" s="553"/>
      <c r="D62" s="553"/>
      <c r="E62" s="553"/>
      <c r="F62" s="553"/>
      <c r="G62" s="553"/>
      <c r="H62" s="16">
        <v>1.4999999999999999E-2</v>
      </c>
      <c r="I62" s="26">
        <f t="shared" si="0"/>
        <v>35.39</v>
      </c>
    </row>
    <row r="63" spans="1:9" ht="15">
      <c r="A63" s="48" t="s">
        <v>305</v>
      </c>
      <c r="B63" s="553" t="s">
        <v>306</v>
      </c>
      <c r="C63" s="553"/>
      <c r="D63" s="553"/>
      <c r="E63" s="553"/>
      <c r="F63" s="553"/>
      <c r="G63" s="553"/>
      <c r="H63" s="16">
        <v>0.01</v>
      </c>
      <c r="I63" s="26">
        <f t="shared" si="0"/>
        <v>23.6</v>
      </c>
    </row>
    <row r="64" spans="1:9" ht="15">
      <c r="A64" s="48" t="s">
        <v>307</v>
      </c>
      <c r="B64" s="553" t="s">
        <v>308</v>
      </c>
      <c r="C64" s="553"/>
      <c r="D64" s="553"/>
      <c r="E64" s="553"/>
      <c r="F64" s="553"/>
      <c r="G64" s="553"/>
      <c r="H64" s="16">
        <v>6.0000000000000001E-3</v>
      </c>
      <c r="I64" s="26">
        <f t="shared" si="0"/>
        <v>14.16</v>
      </c>
    </row>
    <row r="65" spans="1:9" ht="15">
      <c r="A65" s="48" t="s">
        <v>309</v>
      </c>
      <c r="B65" s="553" t="s">
        <v>310</v>
      </c>
      <c r="C65" s="553"/>
      <c r="D65" s="553"/>
      <c r="E65" s="553"/>
      <c r="F65" s="553"/>
      <c r="G65" s="553"/>
      <c r="H65" s="16">
        <v>2E-3</v>
      </c>
      <c r="I65" s="26">
        <f t="shared" si="0"/>
        <v>4.72</v>
      </c>
    </row>
    <row r="66" spans="1:9" ht="15">
      <c r="A66" s="48" t="s">
        <v>311</v>
      </c>
      <c r="B66" s="553" t="s">
        <v>312</v>
      </c>
      <c r="C66" s="553"/>
      <c r="D66" s="553"/>
      <c r="E66" s="553"/>
      <c r="F66" s="553"/>
      <c r="G66" s="553"/>
      <c r="H66" s="16">
        <v>0.08</v>
      </c>
      <c r="I66" s="26">
        <f t="shared" si="0"/>
        <v>188.77</v>
      </c>
    </row>
    <row r="67" spans="1:9" ht="15">
      <c r="A67" s="655" t="s">
        <v>285</v>
      </c>
      <c r="B67" s="655"/>
      <c r="C67" s="655"/>
      <c r="D67" s="655"/>
      <c r="E67" s="655"/>
      <c r="F67" s="655"/>
      <c r="G67" s="655"/>
      <c r="H67" s="152">
        <f>SUM(H59:H66)</f>
        <v>0.36800000000000005</v>
      </c>
      <c r="I67" s="153">
        <f>SUM(I59:I66)</f>
        <v>868.34999999999991</v>
      </c>
    </row>
    <row r="68" spans="1:9" ht="15">
      <c r="A68" s="154"/>
      <c r="B68" s="155"/>
      <c r="C68" s="155"/>
      <c r="D68" s="155"/>
      <c r="E68" s="155"/>
      <c r="F68" s="155"/>
      <c r="G68" s="155"/>
      <c r="H68" s="156"/>
      <c r="I68" s="157"/>
    </row>
    <row r="69" spans="1:9" ht="35.450000000000003" customHeight="1">
      <c r="A69" s="669" t="s">
        <v>313</v>
      </c>
      <c r="B69" s="669"/>
      <c r="C69" s="669"/>
      <c r="D69" s="669"/>
      <c r="E69" s="669"/>
      <c r="F69" s="669"/>
      <c r="G69" s="669"/>
      <c r="H69" s="669"/>
      <c r="I69" s="669"/>
    </row>
    <row r="70" spans="1:9">
      <c r="A70" s="620"/>
      <c r="B70" s="620"/>
      <c r="C70" s="620"/>
      <c r="D70" s="620"/>
      <c r="E70" s="620"/>
      <c r="F70" s="620"/>
      <c r="G70" s="620"/>
      <c r="H70" s="620"/>
      <c r="I70" s="620"/>
    </row>
    <row r="71" spans="1:9" ht="15">
      <c r="A71" s="547" t="s">
        <v>314</v>
      </c>
      <c r="B71" s="547"/>
      <c r="C71" s="547"/>
      <c r="D71" s="547"/>
      <c r="E71" s="547"/>
      <c r="F71" s="547"/>
      <c r="G71" s="547"/>
      <c r="H71" s="547"/>
      <c r="I71" s="547"/>
    </row>
    <row r="72" spans="1:9" ht="15">
      <c r="A72" s="158" t="s">
        <v>315</v>
      </c>
      <c r="B72" s="622" t="s">
        <v>316</v>
      </c>
      <c r="C72" s="622"/>
      <c r="D72" s="622"/>
      <c r="E72" s="622"/>
      <c r="F72" s="622"/>
      <c r="G72" s="622"/>
      <c r="H72" s="622"/>
      <c r="I72" s="138" t="s">
        <v>291</v>
      </c>
    </row>
    <row r="73" spans="1:9" ht="15">
      <c r="A73" s="12" t="s">
        <v>250</v>
      </c>
      <c r="B73" s="553" t="s">
        <v>317</v>
      </c>
      <c r="C73" s="553"/>
      <c r="D73" s="553"/>
      <c r="E73" s="553"/>
      <c r="F73" s="553"/>
      <c r="G73" s="553"/>
      <c r="H73" s="553"/>
      <c r="I73" s="26">
        <f>IF(ROUND((H76*H74*H75)-(I41*H77),2)&lt;0,0,ROUND((H76*H74*H75)-(I41*H77),2))</f>
        <v>101.95</v>
      </c>
    </row>
    <row r="74" spans="1:9" ht="15">
      <c r="A74" s="12"/>
      <c r="B74" s="672" t="s">
        <v>318</v>
      </c>
      <c r="C74" s="672"/>
      <c r="D74" s="672"/>
      <c r="E74" s="672"/>
      <c r="F74" s="672"/>
      <c r="G74" s="672"/>
      <c r="H74" s="160">
        <f>'CCTs_-_Decretos_e_Consolidação_'!E20</f>
        <v>4.95</v>
      </c>
      <c r="I74" s="62" t="s">
        <v>31</v>
      </c>
    </row>
    <row r="75" spans="1:9" ht="15">
      <c r="A75" s="12"/>
      <c r="B75" s="672" t="s">
        <v>319</v>
      </c>
      <c r="C75" s="672"/>
      <c r="D75" s="672"/>
      <c r="E75" s="672"/>
      <c r="F75" s="672"/>
      <c r="G75" s="672"/>
      <c r="H75" s="161">
        <v>2</v>
      </c>
      <c r="I75" s="62"/>
    </row>
    <row r="76" spans="1:9" ht="15">
      <c r="A76" s="12"/>
      <c r="B76" s="672" t="s">
        <v>320</v>
      </c>
      <c r="C76" s="672"/>
      <c r="D76" s="672"/>
      <c r="E76" s="672"/>
      <c r="F76" s="672"/>
      <c r="G76" s="672"/>
      <c r="H76" s="162">
        <f>'CCTs_-_Decretos_e_Consolidação_'!D16</f>
        <v>21</v>
      </c>
      <c r="I76" s="62"/>
    </row>
    <row r="77" spans="1:9" ht="15">
      <c r="A77" s="12"/>
      <c r="B77" s="670" t="s">
        <v>321</v>
      </c>
      <c r="C77" s="670"/>
      <c r="D77" s="670"/>
      <c r="E77" s="670"/>
      <c r="F77" s="670"/>
      <c r="G77" s="670"/>
      <c r="H77" s="163">
        <v>0.06</v>
      </c>
      <c r="I77" s="159"/>
    </row>
    <row r="78" spans="1:9" ht="15">
      <c r="A78" s="12" t="s">
        <v>252</v>
      </c>
      <c r="B78" s="553" t="s">
        <v>322</v>
      </c>
      <c r="C78" s="553"/>
      <c r="D78" s="553"/>
      <c r="E78" s="553"/>
      <c r="F78" s="553"/>
      <c r="G78" s="553"/>
      <c r="H78" s="553"/>
      <c r="I78" s="26">
        <f>ROUND(H80*H79*(1-H81),2)</f>
        <v>461.82</v>
      </c>
    </row>
    <row r="79" spans="1:9" ht="15">
      <c r="A79" s="12"/>
      <c r="B79" s="671" t="s">
        <v>323</v>
      </c>
      <c r="C79" s="671"/>
      <c r="D79" s="671"/>
      <c r="E79" s="671"/>
      <c r="F79" s="671"/>
      <c r="G79" s="671"/>
      <c r="H79" s="160">
        <f>'CCTs_-_Decretos_e_Consolidação_'!E10</f>
        <v>27.15</v>
      </c>
      <c r="I79" s="62" t="s">
        <v>31</v>
      </c>
    </row>
    <row r="80" spans="1:9" ht="15">
      <c r="A80" s="164"/>
      <c r="B80" s="672" t="s">
        <v>324</v>
      </c>
      <c r="C80" s="672"/>
      <c r="D80" s="672"/>
      <c r="E80" s="672"/>
      <c r="F80" s="672"/>
      <c r="G80" s="672"/>
      <c r="H80" s="162">
        <f>H76</f>
        <v>21</v>
      </c>
      <c r="I80" s="62"/>
    </row>
    <row r="81" spans="1:9" ht="15">
      <c r="A81" s="164"/>
      <c r="B81" s="673" t="s">
        <v>325</v>
      </c>
      <c r="C81" s="673"/>
      <c r="D81" s="673"/>
      <c r="E81" s="673"/>
      <c r="F81" s="673"/>
      <c r="G81" s="673"/>
      <c r="H81" s="165">
        <f>'CCTs_-_Decretos_e_Consolidação_'!E11</f>
        <v>0.19</v>
      </c>
      <c r="I81" s="62"/>
    </row>
    <row r="82" spans="1:9" ht="15">
      <c r="A82" s="12" t="s">
        <v>254</v>
      </c>
      <c r="B82" s="553" t="s">
        <v>326</v>
      </c>
      <c r="C82" s="553"/>
      <c r="D82" s="553"/>
      <c r="E82" s="553"/>
      <c r="F82" s="553"/>
      <c r="G82" s="553"/>
      <c r="H82" s="553"/>
      <c r="I82" s="26">
        <v>0</v>
      </c>
    </row>
    <row r="83" spans="1:9" ht="15">
      <c r="A83" s="12" t="s">
        <v>256</v>
      </c>
      <c r="B83" s="553" t="s">
        <v>327</v>
      </c>
      <c r="C83" s="553"/>
      <c r="D83" s="553"/>
      <c r="E83" s="553"/>
      <c r="F83" s="553"/>
      <c r="G83" s="553"/>
      <c r="H83" s="553"/>
      <c r="I83" s="166">
        <f>'CCTs_-_Decretos_e_Consolidação_'!E14</f>
        <v>25.52</v>
      </c>
    </row>
    <row r="84" spans="1:9" ht="15">
      <c r="A84" s="12" t="s">
        <v>305</v>
      </c>
      <c r="B84" s="547" t="s">
        <v>328</v>
      </c>
      <c r="C84" s="547"/>
      <c r="D84" s="547"/>
      <c r="E84" s="547"/>
      <c r="F84" s="547"/>
      <c r="G84" s="547"/>
      <c r="H84" s="547"/>
      <c r="I84" s="57" t="s">
        <v>31</v>
      </c>
    </row>
    <row r="85" spans="1:9" ht="15">
      <c r="A85" s="167"/>
      <c r="B85" s="655" t="s">
        <v>285</v>
      </c>
      <c r="C85" s="655"/>
      <c r="D85" s="655"/>
      <c r="E85" s="655"/>
      <c r="F85" s="655"/>
      <c r="G85" s="655"/>
      <c r="H85" s="655"/>
      <c r="I85" s="153">
        <f>SUM(I73:I83)</f>
        <v>589.29</v>
      </c>
    </row>
    <row r="86" spans="1:9">
      <c r="A86" s="620"/>
      <c r="B86" s="620"/>
      <c r="C86" s="620"/>
      <c r="D86" s="620"/>
      <c r="E86" s="620"/>
      <c r="F86" s="620"/>
      <c r="G86" s="620"/>
      <c r="H86" s="620"/>
      <c r="I86" s="620"/>
    </row>
    <row r="87" spans="1:9" ht="36.950000000000003" customHeight="1">
      <c r="A87" s="639" t="s">
        <v>329</v>
      </c>
      <c r="B87" s="639"/>
      <c r="C87" s="639"/>
      <c r="D87" s="639"/>
      <c r="E87" s="639"/>
      <c r="F87" s="639"/>
      <c r="G87" s="639"/>
      <c r="H87" s="639"/>
      <c r="I87" s="639"/>
    </row>
    <row r="88" spans="1:9">
      <c r="A88" s="620"/>
      <c r="B88" s="620"/>
      <c r="C88" s="620"/>
      <c r="D88" s="620"/>
      <c r="E88" s="620"/>
      <c r="F88" s="620"/>
      <c r="G88" s="620"/>
      <c r="H88" s="620"/>
      <c r="I88" s="620"/>
    </row>
    <row r="89" spans="1:9" ht="15.75">
      <c r="A89" s="653" t="s">
        <v>330</v>
      </c>
      <c r="B89" s="653"/>
      <c r="C89" s="653"/>
      <c r="D89" s="653"/>
      <c r="E89" s="653"/>
      <c r="F89" s="653"/>
      <c r="G89" s="653"/>
      <c r="H89" s="653"/>
      <c r="I89" s="653"/>
    </row>
    <row r="90" spans="1:9" ht="15">
      <c r="A90" s="138">
        <v>2</v>
      </c>
      <c r="B90" s="622" t="s">
        <v>331</v>
      </c>
      <c r="C90" s="622"/>
      <c r="D90" s="622"/>
      <c r="E90" s="622"/>
      <c r="F90" s="622"/>
      <c r="G90" s="622"/>
      <c r="H90" s="622"/>
      <c r="I90" s="138" t="s">
        <v>291</v>
      </c>
    </row>
    <row r="91" spans="1:9" ht="15">
      <c r="A91" s="25" t="s">
        <v>289</v>
      </c>
      <c r="B91" s="553" t="s">
        <v>332</v>
      </c>
      <c r="C91" s="553"/>
      <c r="D91" s="553"/>
      <c r="E91" s="553"/>
      <c r="F91" s="553"/>
      <c r="G91" s="553"/>
      <c r="H91" s="553"/>
      <c r="I91" s="144">
        <f>I53</f>
        <v>240.62</v>
      </c>
    </row>
    <row r="92" spans="1:9" ht="15">
      <c r="A92" s="25" t="s">
        <v>296</v>
      </c>
      <c r="B92" s="553" t="s">
        <v>297</v>
      </c>
      <c r="C92" s="553"/>
      <c r="D92" s="553"/>
      <c r="E92" s="553"/>
      <c r="F92" s="553"/>
      <c r="G92" s="553"/>
      <c r="H92" s="553"/>
      <c r="I92" s="144">
        <f>I67</f>
        <v>868.34999999999991</v>
      </c>
    </row>
    <row r="93" spans="1:9" ht="15">
      <c r="A93" s="25" t="s">
        <v>315</v>
      </c>
      <c r="B93" s="553" t="s">
        <v>316</v>
      </c>
      <c r="C93" s="553"/>
      <c r="D93" s="553"/>
      <c r="E93" s="553"/>
      <c r="F93" s="553"/>
      <c r="G93" s="553"/>
      <c r="H93" s="553"/>
      <c r="I93" s="144">
        <f>I85</f>
        <v>589.29</v>
      </c>
    </row>
    <row r="94" spans="1:9" ht="15">
      <c r="A94" s="664" t="s">
        <v>285</v>
      </c>
      <c r="B94" s="664"/>
      <c r="C94" s="664"/>
      <c r="D94" s="664"/>
      <c r="E94" s="664"/>
      <c r="F94" s="664"/>
      <c r="G94" s="664"/>
      <c r="H94" s="664"/>
      <c r="I94" s="168">
        <f>SUM(I91+I92+I93)</f>
        <v>1698.2599999999998</v>
      </c>
    </row>
    <row r="95" spans="1:9">
      <c r="A95" s="620"/>
      <c r="B95" s="620"/>
      <c r="C95" s="620"/>
      <c r="D95" s="620"/>
      <c r="E95" s="620"/>
      <c r="F95" s="620"/>
      <c r="G95" s="620"/>
      <c r="H95" s="620"/>
      <c r="I95" s="620"/>
    </row>
    <row r="96" spans="1:9" ht="15.75">
      <c r="A96" s="640" t="s">
        <v>333</v>
      </c>
      <c r="B96" s="640"/>
      <c r="C96" s="640"/>
      <c r="D96" s="640"/>
      <c r="E96" s="640"/>
      <c r="F96" s="640"/>
      <c r="G96" s="640"/>
      <c r="H96" s="640"/>
      <c r="I96" s="640"/>
    </row>
    <row r="97" spans="1:9" ht="15">
      <c r="A97" s="158">
        <v>3</v>
      </c>
      <c r="B97" s="626" t="s">
        <v>334</v>
      </c>
      <c r="C97" s="626"/>
      <c r="D97" s="626"/>
      <c r="E97" s="626"/>
      <c r="F97" s="626"/>
      <c r="G97" s="626"/>
      <c r="H97" s="626"/>
      <c r="I97" s="158" t="s">
        <v>335</v>
      </c>
    </row>
    <row r="98" spans="1:9" ht="60.75" customHeight="1">
      <c r="A98" s="12" t="s">
        <v>250</v>
      </c>
      <c r="B98" s="553" t="s">
        <v>336</v>
      </c>
      <c r="C98" s="553"/>
      <c r="D98" s="553"/>
      <c r="E98" s="553"/>
      <c r="F98" s="553"/>
      <c r="G98" s="553"/>
      <c r="H98" s="553"/>
      <c r="I98" s="26">
        <f>ROUND((($I$44/12)+($I$51/12)+($I$44*0.121/12))*(30/30)*0.05,2)</f>
        <v>10.63</v>
      </c>
    </row>
    <row r="99" spans="1:9" ht="15">
      <c r="A99" s="12" t="s">
        <v>252</v>
      </c>
      <c r="B99" s="547" t="s">
        <v>337</v>
      </c>
      <c r="C99" s="547"/>
      <c r="D99" s="547"/>
      <c r="E99" s="547"/>
      <c r="F99" s="547"/>
      <c r="G99" s="547"/>
      <c r="H99" s="547"/>
      <c r="I99" s="26">
        <f>ROUND($I$98*H66,2)</f>
        <v>0.85</v>
      </c>
    </row>
    <row r="100" spans="1:9" ht="56.25" customHeight="1">
      <c r="A100" s="12" t="s">
        <v>254</v>
      </c>
      <c r="B100" s="553" t="s">
        <v>338</v>
      </c>
      <c r="C100" s="553"/>
      <c r="D100" s="553"/>
      <c r="E100" s="553"/>
      <c r="F100" s="553"/>
      <c r="G100" s="553"/>
      <c r="H100" s="553"/>
      <c r="I100" s="26">
        <f>ROUND(((($I$44/30)*7)/12)*1,2)</f>
        <v>41.2</v>
      </c>
    </row>
    <row r="101" spans="1:9" ht="15">
      <c r="A101" s="12" t="s">
        <v>256</v>
      </c>
      <c r="B101" s="547" t="s">
        <v>339</v>
      </c>
      <c r="C101" s="547"/>
      <c r="D101" s="547"/>
      <c r="E101" s="547"/>
      <c r="F101" s="547"/>
      <c r="G101" s="547"/>
      <c r="H101" s="547"/>
      <c r="I101" s="26">
        <f>ROUND($H$67*I100,2)</f>
        <v>15.16</v>
      </c>
    </row>
    <row r="102" spans="1:9" ht="48.75" customHeight="1">
      <c r="A102" s="12" t="s">
        <v>305</v>
      </c>
      <c r="B102" s="553" t="s">
        <v>340</v>
      </c>
      <c r="C102" s="553"/>
      <c r="D102" s="553"/>
      <c r="E102" s="553"/>
      <c r="F102" s="553"/>
      <c r="G102" s="553"/>
      <c r="H102" s="169">
        <v>0.04</v>
      </c>
      <c r="I102" s="26">
        <f>ROUND($I$44*H102,2)</f>
        <v>84.76</v>
      </c>
    </row>
    <row r="103" spans="1:9" ht="15">
      <c r="A103" s="655" t="s">
        <v>285</v>
      </c>
      <c r="B103" s="655"/>
      <c r="C103" s="655"/>
      <c r="D103" s="655"/>
      <c r="E103" s="655"/>
      <c r="F103" s="655"/>
      <c r="G103" s="655"/>
      <c r="H103" s="655"/>
      <c r="I103" s="153">
        <f>SUM(I98:I102)</f>
        <v>152.60000000000002</v>
      </c>
    </row>
    <row r="104" spans="1:9">
      <c r="A104" s="665"/>
      <c r="B104" s="665"/>
      <c r="C104" s="665"/>
      <c r="D104" s="665"/>
      <c r="E104" s="665"/>
      <c r="F104" s="665"/>
      <c r="G104" s="665"/>
      <c r="H104" s="665"/>
      <c r="I104" s="665"/>
    </row>
    <row r="105" spans="1:9" ht="15.75">
      <c r="A105" s="653" t="s">
        <v>341</v>
      </c>
      <c r="B105" s="653"/>
      <c r="C105" s="653"/>
      <c r="D105" s="653"/>
      <c r="E105" s="653"/>
      <c r="F105" s="653"/>
      <c r="G105" s="653"/>
      <c r="H105" s="653"/>
      <c r="I105" s="653"/>
    </row>
    <row r="106" spans="1:9" ht="28.5" customHeight="1">
      <c r="A106" s="669" t="s">
        <v>342</v>
      </c>
      <c r="B106" s="669"/>
      <c r="C106" s="669"/>
      <c r="D106" s="669"/>
      <c r="E106" s="669"/>
      <c r="F106" s="669"/>
      <c r="G106" s="669"/>
      <c r="H106" s="669"/>
      <c r="I106" s="669"/>
    </row>
    <row r="107" spans="1:9" ht="15">
      <c r="A107" s="667" t="s">
        <v>343</v>
      </c>
      <c r="B107" s="667"/>
      <c r="C107" s="667"/>
      <c r="D107" s="667"/>
      <c r="E107" s="667"/>
      <c r="F107" s="667"/>
      <c r="G107" s="667"/>
      <c r="H107" s="667"/>
      <c r="I107" s="667"/>
    </row>
    <row r="108" spans="1:9">
      <c r="A108" s="620"/>
      <c r="B108" s="620"/>
      <c r="C108" s="620"/>
      <c r="D108" s="620"/>
      <c r="E108" s="620"/>
      <c r="F108" s="620"/>
      <c r="G108" s="620"/>
      <c r="H108" s="620"/>
      <c r="I108" s="620"/>
    </row>
    <row r="109" spans="1:9" ht="57.75">
      <c r="A109" s="170" t="s">
        <v>344</v>
      </c>
      <c r="B109" s="171">
        <f>I44</f>
        <v>2119.0299999999997</v>
      </c>
      <c r="C109" s="172"/>
      <c r="D109" s="170" t="s">
        <v>345</v>
      </c>
      <c r="E109" s="171">
        <f>I94-I73-I78+I113</f>
        <v>1397.5599999999997</v>
      </c>
      <c r="F109" s="173"/>
      <c r="G109" s="170" t="s">
        <v>346</v>
      </c>
      <c r="H109" s="171">
        <f>I103</f>
        <v>152.60000000000002</v>
      </c>
      <c r="I109" s="174">
        <f>B109+E109+H109</f>
        <v>3669.1899999999991</v>
      </c>
    </row>
    <row r="110" spans="1:9">
      <c r="A110" s="620"/>
      <c r="B110" s="620"/>
      <c r="C110" s="620"/>
      <c r="D110" s="620"/>
      <c r="E110" s="620"/>
      <c r="F110" s="620"/>
      <c r="G110" s="620"/>
      <c r="H110" s="620"/>
      <c r="I110" s="620"/>
    </row>
    <row r="111" spans="1:9" ht="15">
      <c r="A111" s="553" t="s">
        <v>347</v>
      </c>
      <c r="B111" s="553"/>
      <c r="C111" s="553"/>
      <c r="D111" s="553"/>
      <c r="E111" s="553"/>
      <c r="F111" s="553"/>
      <c r="G111" s="553"/>
      <c r="H111" s="553"/>
      <c r="I111" s="553"/>
    </row>
    <row r="112" spans="1:9" ht="15">
      <c r="A112" s="175" t="s">
        <v>348</v>
      </c>
      <c r="B112" s="626" t="s">
        <v>349</v>
      </c>
      <c r="C112" s="626"/>
      <c r="D112" s="626"/>
      <c r="E112" s="626"/>
      <c r="F112" s="626"/>
      <c r="G112" s="626"/>
      <c r="H112" s="626"/>
      <c r="I112" s="175" t="s">
        <v>291</v>
      </c>
    </row>
    <row r="113" spans="1:9" ht="63.75" customHeight="1">
      <c r="A113" s="12" t="s">
        <v>250</v>
      </c>
      <c r="B113" s="668" t="s">
        <v>350</v>
      </c>
      <c r="C113" s="668"/>
      <c r="D113" s="668"/>
      <c r="E113" s="668"/>
      <c r="F113" s="668"/>
      <c r="G113" s="176">
        <v>9.0749999999999997E-2</v>
      </c>
      <c r="H113" s="177">
        <f>H67</f>
        <v>0.36800000000000005</v>
      </c>
      <c r="I113" s="26">
        <f>ROUND($B$109*G113 + $B$109*G113*H113,2)</f>
        <v>263.07</v>
      </c>
    </row>
    <row r="114" spans="1:9" ht="15">
      <c r="A114" s="12" t="s">
        <v>252</v>
      </c>
      <c r="B114" s="553" t="s">
        <v>351</v>
      </c>
      <c r="C114" s="553"/>
      <c r="D114" s="553"/>
      <c r="E114" s="553"/>
      <c r="F114" s="553"/>
      <c r="G114" s="553"/>
      <c r="H114" s="553"/>
      <c r="I114" s="26">
        <f>ROUND((($I$109/30)*2)/24,2)</f>
        <v>10.19</v>
      </c>
    </row>
    <row r="115" spans="1:9" ht="30.6" customHeight="1">
      <c r="A115" s="12" t="s">
        <v>254</v>
      </c>
      <c r="B115" s="553" t="s">
        <v>352</v>
      </c>
      <c r="C115" s="553"/>
      <c r="D115" s="553"/>
      <c r="E115" s="553"/>
      <c r="F115" s="553"/>
      <c r="G115" s="553"/>
      <c r="H115" s="553"/>
      <c r="I115" s="26">
        <f>ROUND((($I$109/30)*5)/24*0.03,2)</f>
        <v>0.76</v>
      </c>
    </row>
    <row r="116" spans="1:9" ht="28.9" customHeight="1">
      <c r="A116" s="12" t="s">
        <v>256</v>
      </c>
      <c r="B116" s="653" t="s">
        <v>353</v>
      </c>
      <c r="C116" s="653"/>
      <c r="D116" s="653"/>
      <c r="E116" s="653"/>
      <c r="F116" s="653"/>
      <c r="G116" s="653"/>
      <c r="H116" s="653"/>
      <c r="I116" s="26">
        <f>ROUND((((($I$109)/30)*1.94)/24),2)</f>
        <v>9.89</v>
      </c>
    </row>
    <row r="117" spans="1:9" ht="90" customHeight="1">
      <c r="A117" s="12" t="s">
        <v>305</v>
      </c>
      <c r="B117" s="553" t="s">
        <v>354</v>
      </c>
      <c r="C117" s="553"/>
      <c r="D117" s="553"/>
      <c r="E117" s="553"/>
      <c r="F117" s="553"/>
      <c r="G117" s="553"/>
      <c r="H117" s="553"/>
      <c r="I117" s="26">
        <f>ROUND(((((B109*0.121)+(H67)*(B109*0.121))*(4/24)))*0.04,2) + ROUND(((H66*B109 + H67*I51 + I85 - I73 - I78 + I103)*4/24)*0.04,2)</f>
        <v>5.09</v>
      </c>
    </row>
    <row r="118" spans="1:9" ht="34.9" customHeight="1">
      <c r="A118" s="12" t="s">
        <v>307</v>
      </c>
      <c r="B118" s="553" t="s">
        <v>355</v>
      </c>
      <c r="C118" s="553"/>
      <c r="D118" s="553"/>
      <c r="E118" s="553"/>
      <c r="F118" s="553"/>
      <c r="G118" s="553"/>
      <c r="H118" s="553"/>
      <c r="I118" s="26">
        <f>ROUND((((($I$109)/30)*6)/24),2)</f>
        <v>30.58</v>
      </c>
    </row>
    <row r="119" spans="1:9" ht="15">
      <c r="A119" s="655" t="s">
        <v>285</v>
      </c>
      <c r="B119" s="655"/>
      <c r="C119" s="655"/>
      <c r="D119" s="655"/>
      <c r="E119" s="655"/>
      <c r="F119" s="655"/>
      <c r="G119" s="655"/>
      <c r="H119" s="655"/>
      <c r="I119" s="178">
        <f>SUM(I113:I118)</f>
        <v>319.57999999999993</v>
      </c>
    </row>
    <row r="120" spans="1:9">
      <c r="A120" s="665"/>
      <c r="B120" s="665"/>
      <c r="C120" s="665"/>
      <c r="D120" s="665"/>
      <c r="E120" s="665"/>
      <c r="F120" s="665"/>
      <c r="G120" s="665"/>
      <c r="H120" s="665"/>
      <c r="I120" s="665"/>
    </row>
    <row r="121" spans="1:9" ht="15">
      <c r="A121" s="547" t="s">
        <v>356</v>
      </c>
      <c r="B121" s="547"/>
      <c r="C121" s="547"/>
      <c r="D121" s="547"/>
      <c r="E121" s="547"/>
      <c r="F121" s="547"/>
      <c r="G121" s="547"/>
      <c r="H121" s="547"/>
      <c r="I121" s="547"/>
    </row>
    <row r="122" spans="1:9" ht="15">
      <c r="A122" s="158" t="s">
        <v>357</v>
      </c>
      <c r="B122" s="626" t="s">
        <v>358</v>
      </c>
      <c r="C122" s="626"/>
      <c r="D122" s="626"/>
      <c r="E122" s="626"/>
      <c r="F122" s="626"/>
      <c r="G122" s="626"/>
      <c r="H122" s="626"/>
      <c r="I122" s="179" t="s">
        <v>291</v>
      </c>
    </row>
    <row r="123" spans="1:9" ht="15">
      <c r="A123" s="12" t="s">
        <v>250</v>
      </c>
      <c r="B123" s="547" t="s">
        <v>359</v>
      </c>
      <c r="C123" s="547"/>
      <c r="D123" s="547"/>
      <c r="E123" s="547"/>
      <c r="F123" s="547"/>
      <c r="G123" s="547"/>
      <c r="H123" s="547"/>
      <c r="I123" s="26">
        <v>0</v>
      </c>
    </row>
    <row r="124" spans="1:9" ht="15">
      <c r="A124" s="666" t="s">
        <v>285</v>
      </c>
      <c r="B124" s="666"/>
      <c r="C124" s="666"/>
      <c r="D124" s="666"/>
      <c r="E124" s="666"/>
      <c r="F124" s="666"/>
      <c r="G124" s="666"/>
      <c r="H124" s="666"/>
      <c r="I124" s="26">
        <v>0</v>
      </c>
    </row>
    <row r="125" spans="1:9">
      <c r="A125" s="665"/>
      <c r="B125" s="665"/>
      <c r="C125" s="665"/>
      <c r="D125" s="665"/>
      <c r="E125" s="665"/>
      <c r="F125" s="665"/>
      <c r="G125" s="665"/>
      <c r="H125" s="665"/>
      <c r="I125" s="665"/>
    </row>
    <row r="126" spans="1:9" ht="15.75">
      <c r="A126" s="653" t="s">
        <v>360</v>
      </c>
      <c r="B126" s="653"/>
      <c r="C126" s="653"/>
      <c r="D126" s="653"/>
      <c r="E126" s="653"/>
      <c r="F126" s="653"/>
      <c r="G126" s="653"/>
      <c r="H126" s="653"/>
      <c r="I126" s="653"/>
    </row>
    <row r="127" spans="1:9" ht="15">
      <c r="A127" s="138">
        <v>4</v>
      </c>
      <c r="B127" s="626" t="s">
        <v>361</v>
      </c>
      <c r="C127" s="626"/>
      <c r="D127" s="626"/>
      <c r="E127" s="626"/>
      <c r="F127" s="626"/>
      <c r="G127" s="626"/>
      <c r="H127" s="626"/>
      <c r="I127" s="179" t="s">
        <v>291</v>
      </c>
    </row>
    <row r="128" spans="1:9" ht="15">
      <c r="A128" s="25" t="s">
        <v>348</v>
      </c>
      <c r="B128" s="547" t="s">
        <v>349</v>
      </c>
      <c r="C128" s="547"/>
      <c r="D128" s="547"/>
      <c r="E128" s="547"/>
      <c r="F128" s="547"/>
      <c r="G128" s="547"/>
      <c r="H128" s="547"/>
      <c r="I128" s="26">
        <f>I119</f>
        <v>319.57999999999993</v>
      </c>
    </row>
    <row r="129" spans="1:9" ht="15">
      <c r="A129" s="25" t="s">
        <v>357</v>
      </c>
      <c r="B129" s="547" t="s">
        <v>358</v>
      </c>
      <c r="C129" s="547"/>
      <c r="D129" s="547"/>
      <c r="E129" s="547"/>
      <c r="F129" s="547"/>
      <c r="G129" s="547"/>
      <c r="H129" s="547"/>
      <c r="I129" s="26">
        <f>I124</f>
        <v>0</v>
      </c>
    </row>
    <row r="130" spans="1:9" ht="15">
      <c r="A130" s="664" t="s">
        <v>285</v>
      </c>
      <c r="B130" s="664"/>
      <c r="C130" s="664"/>
      <c r="D130" s="664"/>
      <c r="E130" s="664"/>
      <c r="F130" s="664"/>
      <c r="G130" s="664"/>
      <c r="H130" s="664"/>
      <c r="I130" s="153">
        <f>SUM(I128+I129)</f>
        <v>319.57999999999993</v>
      </c>
    </row>
    <row r="131" spans="1:9">
      <c r="A131" s="620"/>
      <c r="B131" s="620"/>
      <c r="C131" s="620"/>
      <c r="D131" s="620"/>
      <c r="E131" s="620"/>
      <c r="F131" s="620"/>
      <c r="G131" s="620"/>
      <c r="H131" s="620"/>
      <c r="I131" s="620"/>
    </row>
    <row r="132" spans="1:9" ht="15.75">
      <c r="A132" s="653" t="s">
        <v>362</v>
      </c>
      <c r="B132" s="653"/>
      <c r="C132" s="653"/>
      <c r="D132" s="653"/>
      <c r="E132" s="653"/>
      <c r="F132" s="653"/>
      <c r="G132" s="653"/>
      <c r="H132" s="653"/>
      <c r="I132" s="653"/>
    </row>
    <row r="133" spans="1:9" ht="15">
      <c r="A133" s="158">
        <v>5</v>
      </c>
      <c r="B133" s="622" t="s">
        <v>363</v>
      </c>
      <c r="C133" s="622"/>
      <c r="D133" s="622"/>
      <c r="E133" s="622"/>
      <c r="F133" s="622"/>
      <c r="G133" s="622"/>
      <c r="H133" s="622"/>
      <c r="I133" s="158" t="s">
        <v>291</v>
      </c>
    </row>
    <row r="134" spans="1:9" ht="15">
      <c r="A134" s="12" t="s">
        <v>250</v>
      </c>
      <c r="B134" s="553" t="s">
        <v>364</v>
      </c>
      <c r="C134" s="553"/>
      <c r="D134" s="553"/>
      <c r="E134" s="553"/>
      <c r="F134" s="553"/>
      <c r="G134" s="553"/>
      <c r="H134" s="553"/>
      <c r="I134" s="26">
        <f>Insumos!D205</f>
        <v>62.705833333333338</v>
      </c>
    </row>
    <row r="135" spans="1:9" ht="15">
      <c r="A135" s="12" t="s">
        <v>252</v>
      </c>
      <c r="B135" s="553" t="s">
        <v>365</v>
      </c>
      <c r="C135" s="553"/>
      <c r="D135" s="553"/>
      <c r="E135" s="553"/>
      <c r="F135" s="553"/>
      <c r="G135" s="553"/>
      <c r="H135" s="553"/>
      <c r="I135" s="166">
        <f>Insumos!D203/3*2</f>
        <v>1335.3731481481482</v>
      </c>
    </row>
    <row r="136" spans="1:9" ht="15">
      <c r="A136" s="12" t="s">
        <v>254</v>
      </c>
      <c r="B136" s="547" t="s">
        <v>366</v>
      </c>
      <c r="C136" s="547"/>
      <c r="D136" s="547"/>
      <c r="E136" s="547"/>
      <c r="F136" s="547"/>
      <c r="G136" s="547"/>
      <c r="H136" s="547"/>
      <c r="I136" s="166">
        <f>Insumos!D204</f>
        <v>49.100555555555552</v>
      </c>
    </row>
    <row r="137" spans="1:9" ht="15">
      <c r="A137" s="255" t="s">
        <v>256</v>
      </c>
      <c r="B137" s="663" t="s">
        <v>367</v>
      </c>
      <c r="C137" s="663"/>
      <c r="D137" s="663"/>
      <c r="E137" s="663"/>
      <c r="F137" s="663"/>
      <c r="G137" s="663"/>
      <c r="H137" s="663"/>
      <c r="I137" s="212"/>
    </row>
    <row r="138" spans="1:9" ht="15">
      <c r="A138" s="12" t="s">
        <v>305</v>
      </c>
      <c r="B138" s="553" t="s">
        <v>368</v>
      </c>
      <c r="C138" s="553"/>
      <c r="D138" s="553"/>
      <c r="E138" s="553"/>
      <c r="F138" s="553"/>
      <c r="G138" s="553"/>
      <c r="H138" s="553"/>
      <c r="I138" s="166"/>
    </row>
    <row r="139" spans="1:9" ht="15">
      <c r="A139" s="655" t="s">
        <v>285</v>
      </c>
      <c r="B139" s="655"/>
      <c r="C139" s="655"/>
      <c r="D139" s="655"/>
      <c r="E139" s="655"/>
      <c r="F139" s="655"/>
      <c r="G139" s="655"/>
      <c r="H139" s="655"/>
      <c r="I139" s="168">
        <f>SUM(I134:I137)</f>
        <v>1447.1795370370371</v>
      </c>
    </row>
    <row r="140" spans="1:9">
      <c r="A140" s="620"/>
      <c r="B140" s="620"/>
      <c r="C140" s="620"/>
      <c r="D140" s="620"/>
      <c r="E140" s="620"/>
      <c r="F140" s="620"/>
      <c r="G140" s="620"/>
      <c r="H140" s="620"/>
      <c r="I140" s="620"/>
    </row>
    <row r="141" spans="1:9">
      <c r="A141" s="662" t="s">
        <v>369</v>
      </c>
      <c r="B141" s="662"/>
      <c r="C141" s="662"/>
      <c r="D141" s="662"/>
      <c r="E141" s="662"/>
      <c r="F141" s="662"/>
      <c r="G141" s="662"/>
      <c r="H141" s="662"/>
      <c r="I141" s="662"/>
    </row>
    <row r="142" spans="1:9" ht="18">
      <c r="A142" s="180"/>
      <c r="B142" s="181"/>
      <c r="C142" s="181"/>
      <c r="D142" s="181"/>
      <c r="E142" s="181"/>
      <c r="F142" s="181"/>
      <c r="G142" s="181"/>
      <c r="H142" s="181"/>
      <c r="I142" s="182"/>
    </row>
    <row r="143" spans="1:9" ht="15.75">
      <c r="A143" s="640" t="s">
        <v>370</v>
      </c>
      <c r="B143" s="640"/>
      <c r="C143" s="640"/>
      <c r="D143" s="640"/>
      <c r="E143" s="640"/>
      <c r="F143" s="640"/>
      <c r="G143" s="640"/>
      <c r="H143" s="640"/>
      <c r="I143" s="640"/>
    </row>
    <row r="144" spans="1:9" ht="30">
      <c r="A144" s="158">
        <v>6</v>
      </c>
      <c r="B144" s="626" t="s">
        <v>371</v>
      </c>
      <c r="C144" s="626"/>
      <c r="D144" s="626"/>
      <c r="E144" s="626"/>
      <c r="F144" s="626"/>
      <c r="G144" s="626"/>
      <c r="H144" s="138" t="s">
        <v>298</v>
      </c>
      <c r="I144" s="183" t="s">
        <v>281</v>
      </c>
    </row>
    <row r="145" spans="1:9" ht="45.75" customHeight="1">
      <c r="A145" s="661" t="s">
        <v>372</v>
      </c>
      <c r="B145" s="661"/>
      <c r="C145" s="661"/>
      <c r="D145" s="661"/>
      <c r="E145" s="661"/>
      <c r="F145" s="661"/>
      <c r="G145" s="661"/>
      <c r="H145" s="184" t="s">
        <v>31</v>
      </c>
      <c r="I145" s="185">
        <f>SUM(I44+I94+I103+I130+I139)</f>
        <v>5736.6495370370367</v>
      </c>
    </row>
    <row r="146" spans="1:9" ht="15.75">
      <c r="A146" s="186" t="s">
        <v>250</v>
      </c>
      <c r="B146" s="640" t="s">
        <v>373</v>
      </c>
      <c r="C146" s="640"/>
      <c r="D146" s="640"/>
      <c r="E146" s="640"/>
      <c r="F146" s="640"/>
      <c r="G146" s="640"/>
      <c r="H146" s="16">
        <v>0.03</v>
      </c>
      <c r="I146" s="26">
        <f>ROUND(H146*I145,2)</f>
        <v>172.1</v>
      </c>
    </row>
    <row r="147" spans="1:9" ht="56.25" customHeight="1">
      <c r="A147" s="661" t="s">
        <v>374</v>
      </c>
      <c r="B147" s="661"/>
      <c r="C147" s="661"/>
      <c r="D147" s="661"/>
      <c r="E147" s="661"/>
      <c r="F147" s="661"/>
      <c r="G147" s="661"/>
      <c r="H147" s="187" t="s">
        <v>31</v>
      </c>
      <c r="I147" s="185">
        <f>SUM(I44+I94+I103+I130+I139+I146)</f>
        <v>5908.749537037037</v>
      </c>
    </row>
    <row r="148" spans="1:9" ht="15.75">
      <c r="A148" s="186" t="s">
        <v>252</v>
      </c>
      <c r="B148" s="640" t="s">
        <v>375</v>
      </c>
      <c r="C148" s="640"/>
      <c r="D148" s="640"/>
      <c r="E148" s="640"/>
      <c r="F148" s="640"/>
      <c r="G148" s="640"/>
      <c r="H148" s="16">
        <v>6.7900000000000002E-2</v>
      </c>
      <c r="I148" s="26">
        <f>ROUND(H148*I147,2)</f>
        <v>401.2</v>
      </c>
    </row>
    <row r="149" spans="1:9" ht="48.6" customHeight="1">
      <c r="A149" s="661" t="s">
        <v>376</v>
      </c>
      <c r="B149" s="661"/>
      <c r="C149" s="661"/>
      <c r="D149" s="661"/>
      <c r="E149" s="661"/>
      <c r="F149" s="661"/>
      <c r="G149" s="661"/>
      <c r="H149" s="187" t="s">
        <v>31</v>
      </c>
      <c r="I149" s="185">
        <f>SUM(I145+I146+I148)</f>
        <v>6309.9495370370369</v>
      </c>
    </row>
    <row r="150" spans="1:9" ht="15.75">
      <c r="A150" s="186" t="s">
        <v>254</v>
      </c>
      <c r="B150" s="640" t="s">
        <v>377</v>
      </c>
      <c r="C150" s="640"/>
      <c r="D150" s="640"/>
      <c r="E150" s="640"/>
      <c r="F150" s="640"/>
      <c r="G150" s="640"/>
      <c r="H150" s="143" t="s">
        <v>31</v>
      </c>
      <c r="I150" s="62" t="s">
        <v>31</v>
      </c>
    </row>
    <row r="151" spans="1:9" ht="15.75">
      <c r="A151" s="12"/>
      <c r="B151" s="640" t="s">
        <v>378</v>
      </c>
      <c r="C151" s="640"/>
      <c r="D151" s="640"/>
      <c r="E151" s="640"/>
      <c r="F151" s="640"/>
      <c r="G151" s="640"/>
      <c r="H151" s="143" t="s">
        <v>31</v>
      </c>
      <c r="I151" s="62" t="s">
        <v>31</v>
      </c>
    </row>
    <row r="152" spans="1:9" ht="41.25" customHeight="1">
      <c r="A152" s="12"/>
      <c r="B152" s="654" t="s">
        <v>379</v>
      </c>
      <c r="C152" s="654"/>
      <c r="D152" s="654"/>
      <c r="E152" s="654"/>
      <c r="F152" s="654"/>
      <c r="G152" s="654"/>
      <c r="H152" s="188">
        <v>7.5999999999999998E-2</v>
      </c>
      <c r="I152" s="26">
        <f>ROUND(($I$149/(1-$H$161))*H152,2)</f>
        <v>540.34</v>
      </c>
    </row>
    <row r="153" spans="1:9" ht="40.5" customHeight="1">
      <c r="A153" s="12"/>
      <c r="B153" s="654" t="s">
        <v>380</v>
      </c>
      <c r="C153" s="654"/>
      <c r="D153" s="654"/>
      <c r="E153" s="654"/>
      <c r="F153" s="654"/>
      <c r="G153" s="654"/>
      <c r="H153" s="188">
        <v>1.6500000000000001E-2</v>
      </c>
      <c r="I153" s="26">
        <f>ROUND(($I$149/(1-$H$161))*H153,2)</f>
        <v>117.31</v>
      </c>
    </row>
    <row r="154" spans="1:9" ht="35.25" customHeight="1">
      <c r="A154" s="12"/>
      <c r="B154" s="660" t="s">
        <v>381</v>
      </c>
      <c r="C154" s="660"/>
      <c r="D154" s="660"/>
      <c r="E154" s="660"/>
      <c r="F154" s="660"/>
      <c r="G154" s="660"/>
      <c r="H154" s="189" t="s">
        <v>31</v>
      </c>
      <c r="I154" s="62" t="s">
        <v>31</v>
      </c>
    </row>
    <row r="155" spans="1:9" ht="30.75" customHeight="1">
      <c r="A155" s="12"/>
      <c r="B155" s="660" t="s">
        <v>382</v>
      </c>
      <c r="C155" s="660"/>
      <c r="D155" s="660"/>
      <c r="E155" s="660"/>
      <c r="F155" s="660"/>
      <c r="G155" s="660"/>
      <c r="H155" s="189" t="s">
        <v>31</v>
      </c>
      <c r="I155" s="62" t="s">
        <v>31</v>
      </c>
    </row>
    <row r="156" spans="1:9" ht="15.75">
      <c r="A156" s="12"/>
      <c r="B156" s="653" t="s">
        <v>383</v>
      </c>
      <c r="C156" s="653"/>
      <c r="D156" s="653"/>
      <c r="E156" s="653"/>
      <c r="F156" s="653"/>
      <c r="G156" s="653"/>
      <c r="H156" s="189" t="s">
        <v>31</v>
      </c>
      <c r="I156" s="62" t="s">
        <v>31</v>
      </c>
    </row>
    <row r="157" spans="1:9" ht="15.75">
      <c r="A157" s="12"/>
      <c r="B157" s="653" t="s">
        <v>384</v>
      </c>
      <c r="C157" s="653"/>
      <c r="D157" s="653"/>
      <c r="E157" s="653"/>
      <c r="F157" s="653"/>
      <c r="G157" s="653"/>
      <c r="H157" s="189" t="s">
        <v>31</v>
      </c>
      <c r="I157" s="62" t="s">
        <v>31</v>
      </c>
    </row>
    <row r="158" spans="1:9" ht="15">
      <c r="A158" s="12"/>
      <c r="B158" s="654" t="s">
        <v>385</v>
      </c>
      <c r="C158" s="654"/>
      <c r="D158" s="654"/>
      <c r="E158" s="654"/>
      <c r="F158" s="654"/>
      <c r="G158" s="654"/>
      <c r="H158" s="188">
        <f>'CCTs_-_Decretos_e_Consolidação_'!E27</f>
        <v>0.02</v>
      </c>
      <c r="I158" s="26">
        <f>ROUND(($I$149/(1-$H$161))*H158,2)</f>
        <v>142.19999999999999</v>
      </c>
    </row>
    <row r="159" spans="1:9" ht="15">
      <c r="A159" s="655" t="s">
        <v>285</v>
      </c>
      <c r="B159" s="655"/>
      <c r="C159" s="655"/>
      <c r="D159" s="655"/>
      <c r="E159" s="655"/>
      <c r="F159" s="655"/>
      <c r="G159" s="655"/>
      <c r="H159" s="655"/>
      <c r="I159" s="153">
        <f>SUM(I146+I148+I152+I153+I158)</f>
        <v>1373.1499999999999</v>
      </c>
    </row>
    <row r="160" spans="1:9">
      <c r="A160" s="620"/>
      <c r="B160" s="620"/>
      <c r="C160" s="620"/>
      <c r="D160" s="620"/>
      <c r="E160" s="620"/>
      <c r="F160" s="620"/>
      <c r="G160" s="620"/>
      <c r="H160" s="620"/>
      <c r="I160" s="620"/>
    </row>
    <row r="161" spans="1:12" ht="15">
      <c r="A161" s="656" t="s">
        <v>386</v>
      </c>
      <c r="B161" s="656"/>
      <c r="C161" s="656"/>
      <c r="D161" s="656"/>
      <c r="E161" s="656"/>
      <c r="F161" s="656"/>
      <c r="G161" s="656"/>
      <c r="H161" s="190">
        <f>SUM(H152:H158)</f>
        <v>0.1125</v>
      </c>
      <c r="I161" s="185">
        <f>SUM(I152:I158)</f>
        <v>799.85000000000014</v>
      </c>
    </row>
    <row r="162" spans="1:12">
      <c r="A162" s="657" t="s">
        <v>387</v>
      </c>
      <c r="B162" s="657"/>
      <c r="C162" s="658" t="s">
        <v>388</v>
      </c>
      <c r="D162" s="658"/>
      <c r="E162" s="658"/>
      <c r="F162" s="658"/>
      <c r="G162" s="658"/>
      <c r="H162" s="658"/>
      <c r="I162" s="658"/>
    </row>
    <row r="163" spans="1:12">
      <c r="A163" s="657"/>
      <c r="B163" s="657"/>
      <c r="C163" s="658" t="s">
        <v>389</v>
      </c>
      <c r="D163" s="658"/>
      <c r="E163" s="658"/>
      <c r="F163" s="658"/>
      <c r="G163" s="658"/>
      <c r="H163" s="658"/>
      <c r="I163" s="658"/>
    </row>
    <row r="164" spans="1:12">
      <c r="A164" s="657"/>
      <c r="B164" s="657"/>
      <c r="C164" s="659" t="s">
        <v>390</v>
      </c>
      <c r="D164" s="659"/>
      <c r="E164" s="659"/>
      <c r="F164" s="659"/>
      <c r="G164" s="659"/>
      <c r="H164" s="659"/>
      <c r="I164" s="659"/>
    </row>
    <row r="165" spans="1:12">
      <c r="A165" s="650"/>
      <c r="B165" s="650"/>
      <c r="C165" s="650"/>
      <c r="D165" s="650"/>
      <c r="E165" s="650"/>
      <c r="F165" s="650"/>
      <c r="G165" s="650"/>
      <c r="H165" s="650"/>
      <c r="I165" s="650"/>
    </row>
    <row r="166" spans="1:12" ht="30" customHeight="1">
      <c r="A166" s="639" t="s">
        <v>391</v>
      </c>
      <c r="B166" s="639"/>
      <c r="C166" s="639"/>
      <c r="D166" s="639"/>
      <c r="E166" s="639"/>
      <c r="F166" s="639"/>
      <c r="G166" s="639"/>
      <c r="H166" s="639"/>
      <c r="I166" s="639"/>
    </row>
    <row r="167" spans="1:12">
      <c r="A167" s="620"/>
      <c r="B167" s="620"/>
      <c r="C167" s="620"/>
      <c r="D167" s="620"/>
      <c r="E167" s="620"/>
      <c r="F167" s="620"/>
      <c r="G167" s="620"/>
      <c r="H167" s="620"/>
      <c r="I167" s="620"/>
    </row>
    <row r="168" spans="1:12" ht="15.75">
      <c r="A168" s="651" t="s">
        <v>392</v>
      </c>
      <c r="B168" s="651"/>
      <c r="C168" s="651"/>
      <c r="D168" s="651"/>
      <c r="E168" s="651"/>
      <c r="F168" s="651"/>
      <c r="G168" s="651"/>
      <c r="H168" s="651"/>
      <c r="I168" s="651"/>
    </row>
    <row r="169" spans="1:12" ht="15">
      <c r="A169" s="652" t="s">
        <v>393</v>
      </c>
      <c r="B169" s="652"/>
      <c r="C169" s="652"/>
      <c r="D169" s="652"/>
      <c r="E169" s="652"/>
      <c r="F169" s="652"/>
      <c r="G169" s="652"/>
      <c r="H169" s="652"/>
      <c r="I169" s="138" t="s">
        <v>291</v>
      </c>
    </row>
    <row r="170" spans="1:12" ht="15">
      <c r="A170" s="191" t="s">
        <v>250</v>
      </c>
      <c r="B170" s="553" t="s">
        <v>394</v>
      </c>
      <c r="C170" s="553"/>
      <c r="D170" s="553"/>
      <c r="E170" s="553"/>
      <c r="F170" s="553"/>
      <c r="G170" s="553"/>
      <c r="H170" s="553"/>
      <c r="I170" s="166">
        <f>I44</f>
        <v>2119.0299999999997</v>
      </c>
    </row>
    <row r="171" spans="1:12" ht="15">
      <c r="A171" s="191" t="s">
        <v>252</v>
      </c>
      <c r="B171" s="553" t="s">
        <v>287</v>
      </c>
      <c r="C171" s="553"/>
      <c r="D171" s="553"/>
      <c r="E171" s="553"/>
      <c r="F171" s="553"/>
      <c r="G171" s="553"/>
      <c r="H171" s="553"/>
      <c r="I171" s="166">
        <f>I94</f>
        <v>1698.2599999999998</v>
      </c>
    </row>
    <row r="172" spans="1:12" ht="15">
      <c r="A172" s="191" t="s">
        <v>254</v>
      </c>
      <c r="B172" s="553" t="s">
        <v>395</v>
      </c>
      <c r="C172" s="553"/>
      <c r="D172" s="553"/>
      <c r="E172" s="553"/>
      <c r="F172" s="553"/>
      <c r="G172" s="553"/>
      <c r="H172" s="553"/>
      <c r="I172" s="166">
        <f>I103</f>
        <v>152.60000000000002</v>
      </c>
    </row>
    <row r="173" spans="1:12" ht="15">
      <c r="A173" s="191" t="s">
        <v>256</v>
      </c>
      <c r="B173" s="553" t="s">
        <v>396</v>
      </c>
      <c r="C173" s="553"/>
      <c r="D173" s="553"/>
      <c r="E173" s="553"/>
      <c r="F173" s="553"/>
      <c r="G173" s="553"/>
      <c r="H173" s="553"/>
      <c r="I173" s="166">
        <f>I130</f>
        <v>319.57999999999993</v>
      </c>
    </row>
    <row r="174" spans="1:12" ht="15">
      <c r="A174" s="191" t="s">
        <v>305</v>
      </c>
      <c r="B174" s="553" t="s">
        <v>397</v>
      </c>
      <c r="C174" s="553"/>
      <c r="D174" s="553"/>
      <c r="E174" s="553"/>
      <c r="F174" s="553"/>
      <c r="G174" s="553"/>
      <c r="H174" s="553"/>
      <c r="I174" s="166">
        <f>I139</f>
        <v>1447.1795370370371</v>
      </c>
    </row>
    <row r="175" spans="1:12" ht="15">
      <c r="A175" s="645" t="s">
        <v>398</v>
      </c>
      <c r="B175" s="645"/>
      <c r="C175" s="645"/>
      <c r="D175" s="645"/>
      <c r="E175" s="645"/>
      <c r="F175" s="645"/>
      <c r="G175" s="645"/>
      <c r="H175" s="645"/>
      <c r="I175" s="168">
        <f>SUM(I170:I174)</f>
        <v>5736.6495370370367</v>
      </c>
    </row>
    <row r="176" spans="1:12" ht="15">
      <c r="A176" s="192" t="s">
        <v>307</v>
      </c>
      <c r="B176" s="649" t="s">
        <v>399</v>
      </c>
      <c r="C176" s="649"/>
      <c r="D176" s="649"/>
      <c r="E176" s="649"/>
      <c r="F176" s="649"/>
      <c r="G176" s="649"/>
      <c r="H176" s="649"/>
      <c r="I176" s="166">
        <f>I159</f>
        <v>1373.1499999999999</v>
      </c>
      <c r="L176" s="193"/>
    </row>
    <row r="177" spans="1:12" ht="15">
      <c r="A177" s="645" t="s">
        <v>400</v>
      </c>
      <c r="B177" s="645"/>
      <c r="C177" s="645"/>
      <c r="D177" s="645"/>
      <c r="E177" s="645"/>
      <c r="F177" s="645"/>
      <c r="G177" s="645"/>
      <c r="H177" s="645"/>
      <c r="I177" s="168">
        <f>SUM(I175:I176)</f>
        <v>7109.7995370370363</v>
      </c>
      <c r="K177" s="193"/>
    </row>
    <row r="178" spans="1:12">
      <c r="A178" s="534"/>
      <c r="B178" s="534"/>
      <c r="C178" s="534"/>
      <c r="D178" s="534"/>
      <c r="E178" s="534"/>
      <c r="F178" s="534"/>
      <c r="G178" s="534"/>
      <c r="H178" s="534"/>
      <c r="I178" s="534"/>
      <c r="K178" s="193"/>
    </row>
    <row r="179" spans="1:12" ht="15.75">
      <c r="A179" s="646" t="s">
        <v>401</v>
      </c>
      <c r="B179" s="646"/>
      <c r="C179" s="646"/>
      <c r="D179" s="646"/>
      <c r="E179" s="646"/>
      <c r="F179" s="646"/>
      <c r="G179" s="646"/>
      <c r="H179" s="646"/>
      <c r="I179" s="646"/>
    </row>
    <row r="180" spans="1:12" ht="15">
      <c r="A180" s="35"/>
      <c r="B180" s="35"/>
      <c r="C180" s="35"/>
      <c r="D180" s="35"/>
      <c r="E180" s="35"/>
      <c r="F180" s="35"/>
      <c r="G180" s="35"/>
      <c r="H180" s="35"/>
      <c r="I180" s="194"/>
    </row>
    <row r="181" spans="1:12" ht="15">
      <c r="A181" s="541" t="s">
        <v>402</v>
      </c>
      <c r="B181" s="541"/>
      <c r="C181" s="541"/>
      <c r="D181" s="541"/>
      <c r="E181" s="541"/>
      <c r="F181" s="541"/>
      <c r="G181" s="541"/>
      <c r="H181" s="541"/>
      <c r="I181" s="541"/>
    </row>
    <row r="182" spans="1:12" ht="15">
      <c r="A182" s="647" t="s">
        <v>403</v>
      </c>
      <c r="B182" s="647"/>
      <c r="C182" s="647"/>
      <c r="D182" s="647"/>
      <c r="E182" s="647"/>
      <c r="F182" s="647"/>
      <c r="G182" s="647"/>
      <c r="H182" s="647"/>
      <c r="I182" s="647"/>
    </row>
    <row r="183" spans="1:12" ht="42" customHeight="1">
      <c r="A183" s="648" t="s">
        <v>404</v>
      </c>
      <c r="B183" s="648"/>
      <c r="C183" s="622" t="s">
        <v>405</v>
      </c>
      <c r="D183" s="622"/>
      <c r="E183" s="622" t="s">
        <v>406</v>
      </c>
      <c r="F183" s="622"/>
      <c r="G183" s="622" t="s">
        <v>407</v>
      </c>
      <c r="H183" s="622"/>
      <c r="I183" s="622"/>
    </row>
    <row r="184" spans="1:12" customFormat="1" ht="15" customHeight="1">
      <c r="A184" s="598" t="s">
        <v>408</v>
      </c>
      <c r="B184" s="599"/>
      <c r="C184" s="644" t="s">
        <v>486</v>
      </c>
      <c r="D184" s="644"/>
      <c r="E184" s="588">
        <f>I177</f>
        <v>7109.7995370370363</v>
      </c>
      <c r="F184" s="589"/>
      <c r="G184" s="592">
        <f>ROUND((1/C185)*E184,2)</f>
        <v>6.52</v>
      </c>
      <c r="H184" s="593"/>
      <c r="I184" s="594"/>
      <c r="J184" s="4"/>
      <c r="K184" s="4"/>
      <c r="L184" s="4"/>
    </row>
    <row r="185" spans="1:12" customFormat="1" ht="15">
      <c r="A185" s="600"/>
      <c r="B185" s="601"/>
      <c r="C185" s="586">
        <f>'Áreas_-_Produtividade_-_Nº_de_S'!D18</f>
        <v>1090.9090909090908</v>
      </c>
      <c r="D185" s="587"/>
      <c r="E185" s="590"/>
      <c r="F185" s="591"/>
      <c r="G185" s="595"/>
      <c r="H185" s="596"/>
      <c r="I185" s="597"/>
      <c r="J185" s="4"/>
      <c r="K185" s="4"/>
      <c r="L185" s="4"/>
    </row>
    <row r="186" spans="1:12" customFormat="1" ht="15">
      <c r="A186" s="642" t="s">
        <v>409</v>
      </c>
      <c r="B186" s="642"/>
      <c r="C186" s="642"/>
      <c r="D186" s="642"/>
      <c r="E186" s="642"/>
      <c r="F186" s="642"/>
      <c r="G186" s="643">
        <f>G184</f>
        <v>6.52</v>
      </c>
      <c r="H186" s="643"/>
      <c r="I186" s="643"/>
      <c r="J186" s="4"/>
      <c r="K186" s="4"/>
      <c r="L186" s="4"/>
    </row>
    <row r="187" spans="1:12" customFormat="1">
      <c r="A187" s="620"/>
      <c r="B187" s="620"/>
      <c r="C187" s="620"/>
      <c r="D187" s="620"/>
      <c r="E187" s="620"/>
      <c r="F187" s="620"/>
      <c r="G187" s="620"/>
      <c r="H187" s="620"/>
      <c r="I187" s="620"/>
      <c r="J187" s="4"/>
      <c r="K187" s="4"/>
      <c r="L187" s="4"/>
    </row>
    <row r="188" spans="1:12" customFormat="1" ht="15" customHeight="1">
      <c r="A188" s="598" t="s">
        <v>436</v>
      </c>
      <c r="B188" s="599"/>
      <c r="C188" s="644" t="s">
        <v>486</v>
      </c>
      <c r="D188" s="644"/>
      <c r="E188" s="608">
        <f>I177</f>
        <v>7109.7995370370363</v>
      </c>
      <c r="F188" s="609"/>
      <c r="G188" s="592">
        <f>ROUND((1/C189)*E188,2)</f>
        <v>3.13</v>
      </c>
      <c r="H188" s="593"/>
      <c r="I188" s="593"/>
      <c r="J188" s="4"/>
      <c r="K188" s="4"/>
      <c r="L188" s="4"/>
    </row>
    <row r="189" spans="1:12" customFormat="1" ht="15">
      <c r="A189" s="600"/>
      <c r="B189" s="601"/>
      <c r="C189" s="586">
        <f>'Áreas_-_Produtividade_-_Nº_de_S'!D19</f>
        <v>2272.7272727272725</v>
      </c>
      <c r="D189" s="587"/>
      <c r="E189" s="610"/>
      <c r="F189" s="611"/>
      <c r="G189" s="595"/>
      <c r="H189" s="596"/>
      <c r="I189" s="596"/>
      <c r="J189" s="4"/>
      <c r="K189" s="4"/>
      <c r="L189" s="4"/>
    </row>
    <row r="190" spans="1:12" customFormat="1" ht="15">
      <c r="A190" s="642" t="s">
        <v>409</v>
      </c>
      <c r="B190" s="642"/>
      <c r="C190" s="642"/>
      <c r="D190" s="642"/>
      <c r="E190" s="642"/>
      <c r="F190" s="642"/>
      <c r="G190" s="713">
        <f>G188</f>
        <v>3.13</v>
      </c>
      <c r="H190" s="713"/>
      <c r="I190" s="713"/>
      <c r="J190" s="4"/>
      <c r="K190" s="4"/>
      <c r="L190" s="4"/>
    </row>
    <row r="191" spans="1:12" customFormat="1">
      <c r="A191" s="620"/>
      <c r="B191" s="620"/>
      <c r="C191" s="620"/>
      <c r="D191" s="620"/>
      <c r="E191" s="620"/>
      <c r="F191" s="620"/>
      <c r="G191" s="620"/>
      <c r="H191" s="620"/>
      <c r="I191" s="620"/>
      <c r="J191" s="4"/>
      <c r="K191" s="4"/>
      <c r="L191" s="4"/>
    </row>
    <row r="192" spans="1:12" customFormat="1" ht="15">
      <c r="A192" s="715" t="s">
        <v>437</v>
      </c>
      <c r="B192" s="716"/>
      <c r="C192" s="644" t="s">
        <v>486</v>
      </c>
      <c r="D192" s="644"/>
      <c r="E192" s="588">
        <f>I177</f>
        <v>7109.7995370370363</v>
      </c>
      <c r="F192" s="589"/>
      <c r="G192" s="719">
        <f>ROUND((1/C193)*E192,2)</f>
        <v>5.21</v>
      </c>
      <c r="H192" s="720"/>
      <c r="I192" s="721"/>
      <c r="J192" s="4"/>
      <c r="K192" s="4"/>
      <c r="L192" s="4"/>
    </row>
    <row r="193" spans="1:12" customFormat="1" ht="15">
      <c r="A193" s="717"/>
      <c r="B193" s="718"/>
      <c r="C193" s="586">
        <f>'Áreas_-_Produtividade_-_Nº_de_S'!D20</f>
        <v>1363.6363636363637</v>
      </c>
      <c r="D193" s="587"/>
      <c r="E193" s="590"/>
      <c r="F193" s="591"/>
      <c r="G193" s="722"/>
      <c r="H193" s="723"/>
      <c r="I193" s="724"/>
      <c r="J193" s="4"/>
      <c r="K193" s="4"/>
      <c r="L193" s="4"/>
    </row>
    <row r="194" spans="1:12" customFormat="1" ht="15">
      <c r="A194" s="666" t="s">
        <v>409</v>
      </c>
      <c r="B194" s="666"/>
      <c r="C194" s="666"/>
      <c r="D194" s="666"/>
      <c r="E194" s="666"/>
      <c r="F194" s="666"/>
      <c r="G194" s="714">
        <f>G192</f>
        <v>5.21</v>
      </c>
      <c r="H194" s="714"/>
      <c r="I194" s="714"/>
      <c r="J194" s="4"/>
      <c r="K194" s="4"/>
      <c r="L194" s="4"/>
    </row>
    <row r="195" spans="1:12" customFormat="1">
      <c r="A195" s="639" t="s">
        <v>411</v>
      </c>
      <c r="B195" s="639"/>
      <c r="C195" s="639"/>
      <c r="D195" s="639"/>
      <c r="E195" s="639"/>
      <c r="F195" s="639"/>
      <c r="G195" s="639"/>
      <c r="H195" s="639"/>
      <c r="I195" s="639"/>
      <c r="J195" s="4"/>
      <c r="K195" s="4"/>
      <c r="L195" s="4"/>
    </row>
    <row r="196" spans="1:12" customFormat="1">
      <c r="A196" s="620"/>
      <c r="B196" s="620"/>
      <c r="C196" s="620"/>
      <c r="D196" s="620"/>
      <c r="E196" s="620"/>
      <c r="F196" s="620"/>
      <c r="G196" s="620"/>
      <c r="H196" s="620"/>
      <c r="I196" s="620"/>
      <c r="J196" s="4"/>
      <c r="K196" s="4"/>
      <c r="L196" s="4"/>
    </row>
    <row r="197" spans="1:12" customFormat="1" ht="15">
      <c r="A197" s="706" t="s">
        <v>438</v>
      </c>
      <c r="B197" s="706"/>
      <c r="C197" s="706"/>
      <c r="D197" s="706"/>
      <c r="E197" s="706"/>
      <c r="F197" s="706"/>
      <c r="G197" s="706"/>
      <c r="H197" s="706"/>
      <c r="I197" s="706"/>
      <c r="J197" s="4"/>
      <c r="K197" s="4"/>
      <c r="L197" s="4"/>
    </row>
    <row r="198" spans="1:12" customFormat="1" ht="45.95" customHeight="1">
      <c r="A198" s="648" t="s">
        <v>404</v>
      </c>
      <c r="B198" s="648"/>
      <c r="C198" s="622" t="s">
        <v>405</v>
      </c>
      <c r="D198" s="622"/>
      <c r="E198" s="622" t="s">
        <v>439</v>
      </c>
      <c r="F198" s="622"/>
      <c r="G198" s="622" t="s">
        <v>407</v>
      </c>
      <c r="H198" s="622"/>
      <c r="I198" s="622"/>
      <c r="J198" s="4"/>
      <c r="K198" s="4"/>
      <c r="L198" s="4"/>
    </row>
    <row r="199" spans="1:12" customFormat="1" ht="39.75" customHeight="1">
      <c r="A199" s="598" t="s">
        <v>440</v>
      </c>
      <c r="B199" s="599"/>
      <c r="C199" s="644" t="s">
        <v>486</v>
      </c>
      <c r="D199" s="644"/>
      <c r="E199" s="588">
        <f>I177</f>
        <v>7109.7995370370363</v>
      </c>
      <c r="F199" s="589"/>
      <c r="G199" s="588">
        <f>ROUND((1/C200)*E199,2)</f>
        <v>2.9</v>
      </c>
      <c r="H199" s="707"/>
      <c r="I199" s="589"/>
      <c r="J199" s="4"/>
      <c r="K199" s="4"/>
      <c r="L199" s="4"/>
    </row>
    <row r="200" spans="1:12" customFormat="1" ht="39.75" customHeight="1">
      <c r="A200" s="600"/>
      <c r="B200" s="601"/>
      <c r="C200" s="586">
        <f>'Áreas_-_Produtividade_-_Nº_de_S'!D22</f>
        <v>2454.5454545454545</v>
      </c>
      <c r="D200" s="587"/>
      <c r="E200" s="590"/>
      <c r="F200" s="591"/>
      <c r="G200" s="590"/>
      <c r="H200" s="708"/>
      <c r="I200" s="591"/>
      <c r="J200" s="4"/>
      <c r="K200" s="4"/>
      <c r="L200" s="4"/>
    </row>
    <row r="201" spans="1:12" customFormat="1" ht="15">
      <c r="A201" s="642" t="s">
        <v>409</v>
      </c>
      <c r="B201" s="642"/>
      <c r="C201" s="642"/>
      <c r="D201" s="642"/>
      <c r="E201" s="642"/>
      <c r="F201" s="642"/>
      <c r="G201" s="643">
        <f>G199</f>
        <v>2.9</v>
      </c>
      <c r="H201" s="643"/>
      <c r="I201" s="643"/>
      <c r="J201" s="4"/>
      <c r="K201" s="4"/>
      <c r="L201" s="4"/>
    </row>
    <row r="202" spans="1:12" customFormat="1">
      <c r="A202" s="620"/>
      <c r="B202" s="620"/>
      <c r="C202" s="620"/>
      <c r="D202" s="620"/>
      <c r="E202" s="620"/>
      <c r="F202" s="620"/>
      <c r="G202" s="620"/>
      <c r="H202" s="620"/>
      <c r="I202" s="620"/>
      <c r="J202" s="4"/>
      <c r="K202" s="4"/>
      <c r="L202" s="4"/>
    </row>
    <row r="203" spans="1:12" customFormat="1">
      <c r="A203" s="639" t="s">
        <v>441</v>
      </c>
      <c r="B203" s="639"/>
      <c r="C203" s="639"/>
      <c r="D203" s="639"/>
      <c r="E203" s="639"/>
      <c r="F203" s="639"/>
      <c r="G203" s="639"/>
      <c r="H203" s="639"/>
      <c r="I203" s="639"/>
      <c r="J203" s="4"/>
      <c r="K203" s="4"/>
      <c r="L203" s="4"/>
    </row>
    <row r="204" spans="1:12" customFormat="1">
      <c r="A204" s="620"/>
      <c r="B204" s="620"/>
      <c r="C204" s="620"/>
      <c r="D204" s="620"/>
      <c r="E204" s="620"/>
      <c r="F204" s="620"/>
      <c r="G204" s="620"/>
      <c r="H204" s="620"/>
      <c r="I204" s="620"/>
      <c r="J204" s="4"/>
      <c r="K204" s="4"/>
      <c r="L204" s="4"/>
    </row>
    <row r="205" spans="1:12" customFormat="1" ht="15" customHeight="1">
      <c r="A205" s="709" t="s">
        <v>442</v>
      </c>
      <c r="B205" s="710"/>
      <c r="C205" s="710"/>
      <c r="D205" s="710"/>
      <c r="E205" s="710"/>
      <c r="F205" s="710"/>
      <c r="G205" s="710"/>
      <c r="H205" s="710"/>
      <c r="I205" s="649"/>
      <c r="J205" s="4"/>
      <c r="K205" s="4"/>
      <c r="L205" s="4"/>
    </row>
    <row r="206" spans="1:12" customFormat="1" ht="75">
      <c r="A206" s="195" t="s">
        <v>443</v>
      </c>
      <c r="B206" s="210" t="s">
        <v>405</v>
      </c>
      <c r="C206" s="210" t="s">
        <v>444</v>
      </c>
      <c r="D206" s="711" t="s">
        <v>445</v>
      </c>
      <c r="E206" s="712"/>
      <c r="F206" s="210" t="s">
        <v>446</v>
      </c>
      <c r="G206" s="210" t="s">
        <v>447</v>
      </c>
      <c r="H206" s="711" t="s">
        <v>448</v>
      </c>
      <c r="I206" s="712"/>
      <c r="J206" s="4"/>
      <c r="K206" s="4"/>
      <c r="L206" s="4"/>
    </row>
    <row r="207" spans="1:12" customFormat="1" ht="29.25" customHeight="1">
      <c r="A207" s="697" t="s">
        <v>451</v>
      </c>
      <c r="B207" s="215" t="s">
        <v>486</v>
      </c>
      <c r="C207" s="699" t="s">
        <v>450</v>
      </c>
      <c r="D207" s="695" t="s">
        <v>486</v>
      </c>
      <c r="E207" s="696"/>
      <c r="F207" s="700">
        <f>ROUND((1/B208)*16*(1/D208),7)</f>
        <v>2.454E-4</v>
      </c>
      <c r="G207" s="704">
        <f>I177</f>
        <v>7109.7995370370363</v>
      </c>
      <c r="H207" s="588">
        <f>ROUND(F207*G207,2)</f>
        <v>1.74</v>
      </c>
      <c r="I207" s="589"/>
      <c r="J207" s="4"/>
      <c r="K207" s="4"/>
      <c r="L207" s="4"/>
    </row>
    <row r="208" spans="1:12" customFormat="1" ht="25.5" customHeight="1">
      <c r="A208" s="698"/>
      <c r="B208" s="214">
        <f>'Áreas_-_Produtividade_-_Nº_de_S'!D28</f>
        <v>345.45454545454544</v>
      </c>
      <c r="C208" s="587"/>
      <c r="D208" s="702">
        <v>188.76</v>
      </c>
      <c r="E208" s="703"/>
      <c r="F208" s="701"/>
      <c r="G208" s="705"/>
      <c r="H208" s="590"/>
      <c r="I208" s="591"/>
      <c r="J208" s="4"/>
      <c r="K208" s="4"/>
      <c r="L208" s="4"/>
    </row>
    <row r="209" spans="1:12" customFormat="1" ht="15">
      <c r="A209" s="689" t="s">
        <v>409</v>
      </c>
      <c r="B209" s="690"/>
      <c r="C209" s="690"/>
      <c r="D209" s="690"/>
      <c r="E209" s="690"/>
      <c r="F209" s="690"/>
      <c r="G209" s="691"/>
      <c r="H209" s="692">
        <f>H207</f>
        <v>1.74</v>
      </c>
      <c r="I209" s="693"/>
      <c r="J209" s="4"/>
      <c r="K209" s="4"/>
      <c r="L209" s="4"/>
    </row>
    <row r="210" spans="1:12" customFormat="1">
      <c r="A210" s="650"/>
      <c r="B210" s="629"/>
      <c r="C210" s="629"/>
      <c r="D210" s="629"/>
      <c r="E210" s="629"/>
      <c r="F210" s="629"/>
      <c r="G210" s="629"/>
      <c r="H210" s="629"/>
      <c r="I210" s="694"/>
      <c r="J210" s="4"/>
      <c r="K210" s="4"/>
      <c r="L210" s="4"/>
    </row>
    <row r="211" spans="1:12" customFormat="1">
      <c r="A211" s="639" t="s">
        <v>452</v>
      </c>
      <c r="B211" s="639"/>
      <c r="C211" s="639"/>
      <c r="D211" s="639"/>
      <c r="E211" s="639"/>
      <c r="F211" s="639"/>
      <c r="G211" s="639"/>
      <c r="H211" s="639"/>
      <c r="I211" s="639"/>
      <c r="J211" s="4"/>
      <c r="K211" s="4"/>
      <c r="L211" s="4"/>
    </row>
    <row r="212" spans="1:12" customFormat="1">
      <c r="A212" s="620"/>
      <c r="B212" s="620"/>
      <c r="C212" s="620"/>
      <c r="D212" s="620"/>
      <c r="E212" s="620"/>
      <c r="F212" s="620"/>
      <c r="G212" s="620"/>
      <c r="H212" s="620"/>
      <c r="I212" s="620"/>
      <c r="J212" s="4"/>
      <c r="K212" s="4"/>
      <c r="L212" s="4"/>
    </row>
    <row r="213" spans="1:12" customFormat="1">
      <c r="A213" s="640" t="s">
        <v>412</v>
      </c>
      <c r="B213" s="640"/>
      <c r="C213" s="640"/>
      <c r="D213" s="640"/>
      <c r="E213" s="640"/>
      <c r="F213" s="640"/>
      <c r="G213" s="640"/>
      <c r="H213" s="640"/>
      <c r="I213" s="640"/>
      <c r="J213" s="4"/>
      <c r="K213" s="4"/>
      <c r="L213" s="4"/>
    </row>
    <row r="214" spans="1:12" customFormat="1">
      <c r="A214" s="640"/>
      <c r="B214" s="640"/>
      <c r="C214" s="640"/>
      <c r="D214" s="640"/>
      <c r="E214" s="640"/>
      <c r="F214" s="640"/>
      <c r="G214" s="640"/>
      <c r="H214" s="640"/>
      <c r="I214" s="640"/>
      <c r="J214" s="4"/>
      <c r="K214" s="4"/>
      <c r="L214" s="4"/>
    </row>
    <row r="215" spans="1:12" customFormat="1" ht="30">
      <c r="A215" s="626" t="s">
        <v>42</v>
      </c>
      <c r="B215" s="626"/>
      <c r="C215" s="626"/>
      <c r="D215" s="622" t="s">
        <v>413</v>
      </c>
      <c r="E215" s="622"/>
      <c r="F215" s="139" t="s">
        <v>414</v>
      </c>
      <c r="G215" s="622" t="s">
        <v>415</v>
      </c>
      <c r="H215" s="622"/>
      <c r="I215" s="622"/>
      <c r="J215" s="4"/>
      <c r="K215" s="4"/>
      <c r="L215" s="4"/>
    </row>
    <row r="216" spans="1:12" customFormat="1" ht="15">
      <c r="A216" s="547" t="s">
        <v>262</v>
      </c>
      <c r="B216" s="547"/>
      <c r="C216" s="547"/>
      <c r="D216" s="638">
        <f>G186</f>
        <v>6.52</v>
      </c>
      <c r="E216" s="638"/>
      <c r="F216" s="223">
        <f>H13</f>
        <v>734.45</v>
      </c>
      <c r="G216" s="637">
        <f>ROUND(D216*F216,2)</f>
        <v>4788.6099999999997</v>
      </c>
      <c r="H216" s="637"/>
      <c r="I216" s="637"/>
      <c r="J216" s="4"/>
      <c r="K216" s="4"/>
      <c r="L216" s="4"/>
    </row>
    <row r="217" spans="1:12" customFormat="1" ht="15">
      <c r="A217" s="547" t="s">
        <v>428</v>
      </c>
      <c r="B217" s="547"/>
      <c r="C217" s="547"/>
      <c r="D217" s="638">
        <f>G190</f>
        <v>3.13</v>
      </c>
      <c r="E217" s="638"/>
      <c r="F217" s="223">
        <f>H14</f>
        <v>499.73</v>
      </c>
      <c r="G217" s="637">
        <f>ROUND(D217*F217,2)</f>
        <v>1564.15</v>
      </c>
      <c r="H217" s="637"/>
      <c r="I217" s="637"/>
      <c r="J217" s="4"/>
      <c r="K217" s="4"/>
      <c r="L217" s="4"/>
    </row>
    <row r="218" spans="1:12" customFormat="1" ht="15">
      <c r="A218" s="551" t="s">
        <v>429</v>
      </c>
      <c r="B218" s="551"/>
      <c r="C218" s="551"/>
      <c r="D218" s="638">
        <f>G194</f>
        <v>5.21</v>
      </c>
      <c r="E218" s="638"/>
      <c r="F218" s="223">
        <f>H15</f>
        <v>1130.5999999999999</v>
      </c>
      <c r="G218" s="637">
        <f>ROUND(D218*F218,2)</f>
        <v>5890.43</v>
      </c>
      <c r="H218" s="637"/>
      <c r="I218" s="637"/>
      <c r="J218" s="4"/>
      <c r="K218" s="4"/>
      <c r="L218" s="4"/>
    </row>
    <row r="219" spans="1:12" customFormat="1" ht="15">
      <c r="A219" s="681" t="s">
        <v>265</v>
      </c>
      <c r="B219" s="681"/>
      <c r="C219" s="681"/>
      <c r="D219" s="681"/>
      <c r="E219" s="681"/>
      <c r="F219" s="211">
        <f>SUM(F216:F218)</f>
        <v>2364.7799999999997</v>
      </c>
      <c r="G219" s="632">
        <f>SUM(G216:G218)</f>
        <v>12243.19</v>
      </c>
      <c r="H219" s="632"/>
      <c r="I219" s="632"/>
      <c r="J219" s="4"/>
      <c r="K219" s="4"/>
      <c r="L219" s="4"/>
    </row>
    <row r="220" spans="1:12" customFormat="1">
      <c r="A220" s="688"/>
      <c r="B220" s="688"/>
      <c r="C220" s="688"/>
      <c r="D220" s="688"/>
      <c r="E220" s="688"/>
      <c r="F220" s="688"/>
      <c r="G220" s="688"/>
      <c r="H220" s="688"/>
      <c r="I220" s="688"/>
      <c r="J220" s="4"/>
      <c r="K220" s="4"/>
      <c r="L220" s="4"/>
    </row>
    <row r="221" spans="1:12" customFormat="1" ht="26.45" customHeight="1">
      <c r="A221" s="553" t="s">
        <v>430</v>
      </c>
      <c r="B221" s="553"/>
      <c r="C221" s="553"/>
      <c r="D221" s="638">
        <f>G199</f>
        <v>2.9</v>
      </c>
      <c r="E221" s="638"/>
      <c r="F221" s="224">
        <f>H18</f>
        <v>214.97</v>
      </c>
      <c r="G221" s="637">
        <f>ROUND(D221*F221,2)</f>
        <v>623.41</v>
      </c>
      <c r="H221" s="637"/>
      <c r="I221" s="637"/>
      <c r="J221" s="4"/>
      <c r="K221" s="4"/>
      <c r="L221" s="4"/>
    </row>
    <row r="222" spans="1:12" customFormat="1" ht="15">
      <c r="A222" s="681" t="s">
        <v>431</v>
      </c>
      <c r="B222" s="681"/>
      <c r="C222" s="681"/>
      <c r="D222" s="681"/>
      <c r="E222" s="681"/>
      <c r="F222" s="211">
        <f>SUM(F221:F221)</f>
        <v>214.97</v>
      </c>
      <c r="G222" s="632">
        <f>SUM(G221:G221)</f>
        <v>623.41</v>
      </c>
      <c r="H222" s="632"/>
      <c r="I222" s="632"/>
      <c r="J222" s="4"/>
      <c r="K222" s="4"/>
      <c r="L222" s="4"/>
    </row>
    <row r="223" spans="1:12" customFormat="1">
      <c r="A223" s="688"/>
      <c r="B223" s="688"/>
      <c r="C223" s="688"/>
      <c r="D223" s="688"/>
      <c r="E223" s="688"/>
      <c r="F223" s="688"/>
      <c r="G223" s="688"/>
      <c r="H223" s="688"/>
      <c r="I223" s="688"/>
      <c r="J223" s="4"/>
      <c r="K223" s="4"/>
      <c r="L223" s="4"/>
    </row>
    <row r="224" spans="1:12" customFormat="1" ht="15">
      <c r="A224" s="668" t="s">
        <v>510</v>
      </c>
      <c r="B224" s="668"/>
      <c r="C224" s="668"/>
      <c r="D224" s="638">
        <f>H207</f>
        <v>1.74</v>
      </c>
      <c r="E224" s="638"/>
      <c r="F224" s="225">
        <f>H21</f>
        <v>198</v>
      </c>
      <c r="G224" s="637">
        <f>ROUND((D224*F224),2)</f>
        <v>344.52</v>
      </c>
      <c r="H224" s="637"/>
      <c r="I224" s="637"/>
      <c r="J224" s="4"/>
      <c r="K224" s="4"/>
      <c r="L224" s="4"/>
    </row>
    <row r="225" spans="1:12" customFormat="1" ht="15">
      <c r="A225" s="631" t="s">
        <v>453</v>
      </c>
      <c r="B225" s="631"/>
      <c r="C225" s="631"/>
      <c r="D225" s="631"/>
      <c r="E225" s="631"/>
      <c r="F225" s="197">
        <f>SUM(F224:F224)</f>
        <v>198</v>
      </c>
      <c r="G225" s="632">
        <f>SUM(G224:G224)</f>
        <v>344.52</v>
      </c>
      <c r="H225" s="632"/>
      <c r="I225" s="632"/>
      <c r="J225" s="4"/>
      <c r="K225" s="4"/>
      <c r="L225" s="4"/>
    </row>
    <row r="226" spans="1:12" customFormat="1">
      <c r="A226" s="620"/>
      <c r="B226" s="620"/>
      <c r="C226" s="620"/>
      <c r="D226" s="620"/>
      <c r="E226" s="620"/>
      <c r="F226" s="620"/>
      <c r="G226" s="620"/>
      <c r="H226" s="620"/>
      <c r="I226" s="620"/>
      <c r="J226" s="4"/>
      <c r="K226" s="4"/>
      <c r="L226" s="4"/>
    </row>
    <row r="227" spans="1:12" customFormat="1" ht="15">
      <c r="A227" s="633" t="s">
        <v>409</v>
      </c>
      <c r="B227" s="633"/>
      <c r="C227" s="633"/>
      <c r="D227" s="633"/>
      <c r="E227" s="633"/>
      <c r="F227" s="198">
        <f>ROUND(F219+F222+F225,2)</f>
        <v>2777.75</v>
      </c>
      <c r="G227" s="634">
        <f>SUM(G219+G222+G225)</f>
        <v>13211.12</v>
      </c>
      <c r="H227" s="634"/>
      <c r="I227" s="634"/>
      <c r="J227" s="4"/>
      <c r="K227" s="4"/>
      <c r="L227" s="4"/>
    </row>
    <row r="228" spans="1:12" customFormat="1">
      <c r="A228" s="620"/>
      <c r="B228" s="620"/>
      <c r="C228" s="620"/>
      <c r="D228" s="620"/>
      <c r="E228" s="620"/>
      <c r="F228" s="620"/>
      <c r="G228" s="620"/>
      <c r="H228" s="620"/>
      <c r="I228" s="620"/>
      <c r="J228" s="4"/>
      <c r="K228" s="4"/>
      <c r="L228" s="4"/>
    </row>
    <row r="229" spans="1:12" customFormat="1" ht="18">
      <c r="A229" s="627" t="s">
        <v>417</v>
      </c>
      <c r="B229" s="627"/>
      <c r="C229" s="627"/>
      <c r="D229" s="627"/>
      <c r="E229" s="627"/>
      <c r="F229" s="627"/>
      <c r="G229" s="628">
        <f>G227</f>
        <v>13211.12</v>
      </c>
      <c r="H229" s="628"/>
      <c r="I229" s="628"/>
      <c r="J229" s="4"/>
      <c r="K229" s="4"/>
      <c r="L229" s="4"/>
    </row>
    <row r="230" spans="1:12" customFormat="1">
      <c r="A230" s="629"/>
      <c r="B230" s="629"/>
      <c r="C230" s="629"/>
      <c r="D230" s="629"/>
      <c r="E230" s="629"/>
      <c r="F230" s="629"/>
      <c r="G230" s="629"/>
      <c r="H230" s="629"/>
      <c r="I230" s="629"/>
      <c r="J230" s="4"/>
      <c r="K230" s="4"/>
      <c r="L230" s="4"/>
    </row>
    <row r="231" spans="1:12" customFormat="1" ht="18">
      <c r="A231" s="627" t="s">
        <v>418</v>
      </c>
      <c r="B231" s="627"/>
      <c r="C231" s="627"/>
      <c r="D231" s="627"/>
      <c r="E231" s="627"/>
      <c r="F231" s="627"/>
      <c r="G231" s="630">
        <f>H10</f>
        <v>24</v>
      </c>
      <c r="H231" s="630"/>
      <c r="I231" s="630"/>
      <c r="J231" s="4"/>
      <c r="K231" s="4"/>
      <c r="L231" s="4"/>
    </row>
    <row r="232" spans="1:12" customFormat="1">
      <c r="A232" s="629"/>
      <c r="B232" s="629"/>
      <c r="C232" s="629"/>
      <c r="D232" s="629"/>
      <c r="E232" s="629"/>
      <c r="F232" s="629"/>
      <c r="G232" s="629"/>
      <c r="H232" s="629"/>
      <c r="I232" s="629"/>
      <c r="J232" s="4"/>
      <c r="K232" s="4"/>
      <c r="L232" s="4"/>
    </row>
    <row r="233" spans="1:12" customFormat="1" ht="25.7" customHeight="1">
      <c r="A233" s="623" t="s">
        <v>419</v>
      </c>
      <c r="B233" s="623"/>
      <c r="C233" s="623"/>
      <c r="D233" s="623"/>
      <c r="E233" s="623"/>
      <c r="F233" s="623"/>
      <c r="G233" s="624">
        <f>ROUND(G227*G231,2)</f>
        <v>317066.88</v>
      </c>
      <c r="H233" s="624"/>
      <c r="I233" s="624"/>
      <c r="J233" s="4"/>
      <c r="K233" s="4"/>
      <c r="L233" s="4"/>
    </row>
    <row r="234" spans="1:12" customFormat="1">
      <c r="A234" s="620"/>
      <c r="B234" s="620"/>
      <c r="C234" s="620"/>
      <c r="D234" s="620"/>
      <c r="E234" s="620"/>
      <c r="F234" s="620"/>
      <c r="G234" s="620"/>
      <c r="H234" s="620"/>
      <c r="I234" s="620"/>
      <c r="J234" s="4"/>
      <c r="K234" s="4"/>
      <c r="L234" s="4"/>
    </row>
    <row r="235" spans="1:12" customFormat="1" ht="15">
      <c r="A235" s="625" t="s">
        <v>420</v>
      </c>
      <c r="B235" s="625"/>
      <c r="C235" s="625"/>
      <c r="D235" s="625"/>
      <c r="E235" s="625"/>
      <c r="F235" s="625"/>
      <c r="G235" s="625"/>
      <c r="H235" s="625"/>
      <c r="I235" s="625"/>
      <c r="J235" s="4"/>
      <c r="K235" s="4"/>
      <c r="L235" s="4"/>
    </row>
    <row r="236" spans="1:12" customFormat="1">
      <c r="A236" s="626" t="s">
        <v>421</v>
      </c>
      <c r="B236" s="626"/>
      <c r="C236" s="626"/>
      <c r="D236" s="626"/>
      <c r="E236" s="626"/>
      <c r="F236" s="626"/>
      <c r="G236" s="626"/>
      <c r="H236" s="622" t="s">
        <v>422</v>
      </c>
      <c r="I236" s="622"/>
      <c r="J236" s="4"/>
      <c r="K236" s="4"/>
      <c r="L236" s="4"/>
    </row>
    <row r="237" spans="1:12" customFormat="1">
      <c r="A237" s="626"/>
      <c r="B237" s="626"/>
      <c r="C237" s="626"/>
      <c r="D237" s="626"/>
      <c r="E237" s="626"/>
      <c r="F237" s="626"/>
      <c r="G237" s="626"/>
      <c r="H237" s="622"/>
      <c r="I237" s="622"/>
      <c r="J237" s="4"/>
      <c r="K237" s="4"/>
      <c r="L237" s="4"/>
    </row>
    <row r="238" spans="1:12" customFormat="1">
      <c r="A238" s="618" t="s">
        <v>511</v>
      </c>
      <c r="B238" s="618"/>
      <c r="C238" s="618"/>
      <c r="D238" s="618"/>
      <c r="E238" s="618"/>
      <c r="F238" s="618"/>
      <c r="G238" s="618"/>
      <c r="H238" s="619">
        <f>'Áreas_-_Produtividade_-_Nº_de_S'!D62</f>
        <v>2</v>
      </c>
      <c r="I238" s="619"/>
      <c r="J238" s="4"/>
      <c r="K238" s="4"/>
      <c r="L238" s="4"/>
    </row>
    <row r="239" spans="1:12" customFormat="1">
      <c r="A239" s="585"/>
      <c r="B239" s="585"/>
      <c r="C239" s="585"/>
      <c r="D239" s="585"/>
      <c r="E239" s="585"/>
      <c r="F239" s="585"/>
      <c r="G239" s="585"/>
      <c r="H239" s="585"/>
      <c r="I239" s="585"/>
      <c r="J239" s="4"/>
      <c r="K239" s="4"/>
      <c r="L239" s="254"/>
    </row>
    <row r="240" spans="1:12" customFormat="1">
      <c r="A240" s="620"/>
      <c r="B240" s="620"/>
      <c r="C240" s="620"/>
      <c r="D240" s="620"/>
      <c r="E240" s="620"/>
      <c r="F240" s="620"/>
      <c r="G240" s="620"/>
      <c r="H240" s="620"/>
      <c r="I240" s="620"/>
      <c r="J240" s="4"/>
      <c r="K240" s="4"/>
      <c r="L240" s="4"/>
    </row>
    <row r="241" spans="1:12" customFormat="1" ht="8.25" customHeight="1">
      <c r="A241" s="620"/>
      <c r="B241" s="620"/>
      <c r="C241" s="620"/>
      <c r="D241" s="620"/>
      <c r="E241" s="620"/>
      <c r="F241" s="620"/>
      <c r="G241" s="620"/>
      <c r="H241" s="620"/>
      <c r="I241" s="620"/>
      <c r="J241" s="4"/>
      <c r="K241" s="4"/>
      <c r="L241" s="4"/>
    </row>
    <row r="242" spans="1:12" customFormat="1" ht="27.4" customHeight="1">
      <c r="A242" s="621" t="s">
        <v>424</v>
      </c>
      <c r="B242" s="621"/>
      <c r="C242" s="621"/>
      <c r="D242" s="621"/>
      <c r="E242" s="621"/>
      <c r="F242" s="621"/>
      <c r="G242" s="621"/>
      <c r="H242" s="621"/>
      <c r="I242" s="621"/>
      <c r="J242" s="4"/>
      <c r="K242" s="4"/>
      <c r="L242" s="4"/>
    </row>
    <row r="243" spans="1:12" customFormat="1" ht="15">
      <c r="A243" s="622" t="s">
        <v>425</v>
      </c>
      <c r="B243" s="622"/>
      <c r="C243" s="622"/>
      <c r="D243" s="622"/>
      <c r="E243" s="622"/>
      <c r="F243" s="622"/>
      <c r="G243" s="622"/>
      <c r="H243" s="622" t="s">
        <v>426</v>
      </c>
      <c r="I243" s="622"/>
      <c r="J243" s="4"/>
      <c r="K243" s="4"/>
      <c r="L243" s="4"/>
    </row>
    <row r="244" spans="1:12" customFormat="1">
      <c r="A244" s="584" t="s">
        <v>427</v>
      </c>
      <c r="B244" s="584"/>
      <c r="C244" s="584"/>
      <c r="D244" s="584"/>
      <c r="E244" s="584"/>
      <c r="F244" s="584"/>
      <c r="G244" s="584"/>
      <c r="H244" s="585"/>
      <c r="I244" s="585"/>
      <c r="J244" s="4"/>
      <c r="K244" s="4"/>
      <c r="L244" s="4"/>
    </row>
  </sheetData>
  <mergeCells count="317"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  <mergeCell ref="A13:E13"/>
    <mergeCell ref="F13:G13"/>
    <mergeCell ref="H13:I13"/>
    <mergeCell ref="A14:E14"/>
    <mergeCell ref="F14:G14"/>
    <mergeCell ref="H14:I14"/>
    <mergeCell ref="B9:G9"/>
    <mergeCell ref="H9:I9"/>
    <mergeCell ref="B10:G10"/>
    <mergeCell ref="H10:I10"/>
    <mergeCell ref="A11:I11"/>
    <mergeCell ref="A12:E12"/>
    <mergeCell ref="F12:G12"/>
    <mergeCell ref="H12:I12"/>
    <mergeCell ref="A18:E18"/>
    <mergeCell ref="F18:G18"/>
    <mergeCell ref="H18:I18"/>
    <mergeCell ref="A19:G19"/>
    <mergeCell ref="H19:I19"/>
    <mergeCell ref="A20:I20"/>
    <mergeCell ref="A15:E15"/>
    <mergeCell ref="F15:G15"/>
    <mergeCell ref="H15:I15"/>
    <mergeCell ref="A16:G16"/>
    <mergeCell ref="H16:I16"/>
    <mergeCell ref="A17:I17"/>
    <mergeCell ref="A22:G22"/>
    <mergeCell ref="H22:I22"/>
    <mergeCell ref="A23:I23"/>
    <mergeCell ref="A24:G24"/>
    <mergeCell ref="H24:I24"/>
    <mergeCell ref="A25:I25"/>
    <mergeCell ref="A21:E21"/>
    <mergeCell ref="F21:G21"/>
    <mergeCell ref="H21:I21"/>
    <mergeCell ref="B32:G32"/>
    <mergeCell ref="H32:I32"/>
    <mergeCell ref="B33:G33"/>
    <mergeCell ref="H33:I33"/>
    <mergeCell ref="B34:G34"/>
    <mergeCell ref="H34:I34"/>
    <mergeCell ref="A26:I26"/>
    <mergeCell ref="A27:I27"/>
    <mergeCell ref="A28:I28"/>
    <mergeCell ref="A29:I29"/>
    <mergeCell ref="A30:I30"/>
    <mergeCell ref="B31:G31"/>
    <mergeCell ref="H31:I31"/>
    <mergeCell ref="B40:G40"/>
    <mergeCell ref="B41:H41"/>
    <mergeCell ref="B42:G42"/>
    <mergeCell ref="B43:H43"/>
    <mergeCell ref="A44:H44"/>
    <mergeCell ref="A45:I45"/>
    <mergeCell ref="B35:G35"/>
    <mergeCell ref="H35:I35"/>
    <mergeCell ref="A36:I36"/>
    <mergeCell ref="A37:I37"/>
    <mergeCell ref="A38:I38"/>
    <mergeCell ref="A39:I39"/>
    <mergeCell ref="B52:G52"/>
    <mergeCell ref="A53:H53"/>
    <mergeCell ref="A54:I54"/>
    <mergeCell ref="A55:I55"/>
    <mergeCell ref="A56:I56"/>
    <mergeCell ref="A57:I57"/>
    <mergeCell ref="A46:I46"/>
    <mergeCell ref="A47:I47"/>
    <mergeCell ref="A48:I48"/>
    <mergeCell ref="A49:I49"/>
    <mergeCell ref="B50:H50"/>
    <mergeCell ref="B51:G51"/>
    <mergeCell ref="B64:G64"/>
    <mergeCell ref="B65:G65"/>
    <mergeCell ref="B66:G66"/>
    <mergeCell ref="A67:G67"/>
    <mergeCell ref="A69:I69"/>
    <mergeCell ref="A70:I70"/>
    <mergeCell ref="B58:G58"/>
    <mergeCell ref="B59:G59"/>
    <mergeCell ref="B60:G60"/>
    <mergeCell ref="B61:C61"/>
    <mergeCell ref="B62:G62"/>
    <mergeCell ref="B63:G63"/>
    <mergeCell ref="B77:G77"/>
    <mergeCell ref="B78:H78"/>
    <mergeCell ref="B79:G79"/>
    <mergeCell ref="B80:G80"/>
    <mergeCell ref="B81:G81"/>
    <mergeCell ref="B82:H82"/>
    <mergeCell ref="A71:I71"/>
    <mergeCell ref="B72:H72"/>
    <mergeCell ref="B73:H73"/>
    <mergeCell ref="B74:G74"/>
    <mergeCell ref="B75:G75"/>
    <mergeCell ref="B76:G76"/>
    <mergeCell ref="A89:I89"/>
    <mergeCell ref="B90:H90"/>
    <mergeCell ref="B91:H91"/>
    <mergeCell ref="B92:H92"/>
    <mergeCell ref="B93:H93"/>
    <mergeCell ref="A94:H94"/>
    <mergeCell ref="B83:H83"/>
    <mergeCell ref="B84:H84"/>
    <mergeCell ref="B85:H85"/>
    <mergeCell ref="A86:I86"/>
    <mergeCell ref="A87:I87"/>
    <mergeCell ref="A88:I88"/>
    <mergeCell ref="B101:H101"/>
    <mergeCell ref="B102:G102"/>
    <mergeCell ref="A103:H103"/>
    <mergeCell ref="A104:I104"/>
    <mergeCell ref="A105:I105"/>
    <mergeCell ref="A106:I106"/>
    <mergeCell ref="A95:I95"/>
    <mergeCell ref="A96:I96"/>
    <mergeCell ref="B97:H97"/>
    <mergeCell ref="B98:H98"/>
    <mergeCell ref="B99:H99"/>
    <mergeCell ref="B100:H100"/>
    <mergeCell ref="B114:H114"/>
    <mergeCell ref="B115:H115"/>
    <mergeCell ref="B116:H116"/>
    <mergeCell ref="B117:H117"/>
    <mergeCell ref="B118:H118"/>
    <mergeCell ref="A119:H119"/>
    <mergeCell ref="A107:I107"/>
    <mergeCell ref="A108:I108"/>
    <mergeCell ref="A110:I110"/>
    <mergeCell ref="A111:I111"/>
    <mergeCell ref="B112:H112"/>
    <mergeCell ref="B113:F113"/>
    <mergeCell ref="A126:I126"/>
    <mergeCell ref="B127:H127"/>
    <mergeCell ref="B128:H128"/>
    <mergeCell ref="B129:H129"/>
    <mergeCell ref="A130:H130"/>
    <mergeCell ref="A131:I131"/>
    <mergeCell ref="A120:I120"/>
    <mergeCell ref="A121:I121"/>
    <mergeCell ref="B122:H122"/>
    <mergeCell ref="B123:H123"/>
    <mergeCell ref="A124:H124"/>
    <mergeCell ref="A125:I125"/>
    <mergeCell ref="B138:H138"/>
    <mergeCell ref="A139:H139"/>
    <mergeCell ref="A140:I140"/>
    <mergeCell ref="A141:I141"/>
    <mergeCell ref="A143:I143"/>
    <mergeCell ref="B144:G144"/>
    <mergeCell ref="A132:I132"/>
    <mergeCell ref="B133:H133"/>
    <mergeCell ref="B134:H134"/>
    <mergeCell ref="B135:H135"/>
    <mergeCell ref="B136:H136"/>
    <mergeCell ref="B137:H137"/>
    <mergeCell ref="B151:G151"/>
    <mergeCell ref="B152:G152"/>
    <mergeCell ref="B153:G153"/>
    <mergeCell ref="B154:G154"/>
    <mergeCell ref="B155:G155"/>
    <mergeCell ref="B156:G156"/>
    <mergeCell ref="A145:G145"/>
    <mergeCell ref="B146:G146"/>
    <mergeCell ref="A147:G147"/>
    <mergeCell ref="B148:G148"/>
    <mergeCell ref="A149:G149"/>
    <mergeCell ref="B150:G150"/>
    <mergeCell ref="B157:G157"/>
    <mergeCell ref="B158:G158"/>
    <mergeCell ref="A159:H159"/>
    <mergeCell ref="A160:I160"/>
    <mergeCell ref="A161:G161"/>
    <mergeCell ref="A162:B164"/>
    <mergeCell ref="C162:I162"/>
    <mergeCell ref="C163:I163"/>
    <mergeCell ref="C164:I164"/>
    <mergeCell ref="B171:H171"/>
    <mergeCell ref="B172:H172"/>
    <mergeCell ref="B173:H173"/>
    <mergeCell ref="B174:H174"/>
    <mergeCell ref="A175:H175"/>
    <mergeCell ref="B176:H176"/>
    <mergeCell ref="A165:I165"/>
    <mergeCell ref="A166:I166"/>
    <mergeCell ref="A167:I167"/>
    <mergeCell ref="A168:I168"/>
    <mergeCell ref="A169:H169"/>
    <mergeCell ref="B170:H170"/>
    <mergeCell ref="A177:H177"/>
    <mergeCell ref="A178:I178"/>
    <mergeCell ref="A179:I179"/>
    <mergeCell ref="A181:I181"/>
    <mergeCell ref="A182:I182"/>
    <mergeCell ref="A183:B183"/>
    <mergeCell ref="C183:D183"/>
    <mergeCell ref="E183:F183"/>
    <mergeCell ref="G183:I183"/>
    <mergeCell ref="A196:I196"/>
    <mergeCell ref="A187:I187"/>
    <mergeCell ref="C188:D188"/>
    <mergeCell ref="A190:F190"/>
    <mergeCell ref="G190:I190"/>
    <mergeCell ref="A188:B189"/>
    <mergeCell ref="C189:D189"/>
    <mergeCell ref="E188:F189"/>
    <mergeCell ref="C184:D184"/>
    <mergeCell ref="A186:F186"/>
    <mergeCell ref="G186:I186"/>
    <mergeCell ref="A184:B185"/>
    <mergeCell ref="C185:D185"/>
    <mergeCell ref="E184:F185"/>
    <mergeCell ref="G184:I185"/>
    <mergeCell ref="G188:I189"/>
    <mergeCell ref="A191:I191"/>
    <mergeCell ref="C192:D192"/>
    <mergeCell ref="A194:F194"/>
    <mergeCell ref="G194:I194"/>
    <mergeCell ref="A192:B193"/>
    <mergeCell ref="C193:D193"/>
    <mergeCell ref="E192:F193"/>
    <mergeCell ref="G192:I193"/>
    <mergeCell ref="A195:I195"/>
    <mergeCell ref="D207:E207"/>
    <mergeCell ref="A207:A208"/>
    <mergeCell ref="C207:C208"/>
    <mergeCell ref="F207:F208"/>
    <mergeCell ref="D208:E208"/>
    <mergeCell ref="G207:G208"/>
    <mergeCell ref="H207:I208"/>
    <mergeCell ref="A197:I197"/>
    <mergeCell ref="A198:B198"/>
    <mergeCell ref="C198:D198"/>
    <mergeCell ref="E198:F198"/>
    <mergeCell ref="G198:I198"/>
    <mergeCell ref="E199:F200"/>
    <mergeCell ref="G199:I200"/>
    <mergeCell ref="A202:I202"/>
    <mergeCell ref="A203:I203"/>
    <mergeCell ref="A204:I204"/>
    <mergeCell ref="A205:I205"/>
    <mergeCell ref="D206:E206"/>
    <mergeCell ref="H206:I206"/>
    <mergeCell ref="C199:D199"/>
    <mergeCell ref="A201:F201"/>
    <mergeCell ref="G201:I201"/>
    <mergeCell ref="A215:C215"/>
    <mergeCell ref="D215:E215"/>
    <mergeCell ref="G215:I215"/>
    <mergeCell ref="A216:C216"/>
    <mergeCell ref="D216:E216"/>
    <mergeCell ref="G216:I216"/>
    <mergeCell ref="A209:G209"/>
    <mergeCell ref="H209:I209"/>
    <mergeCell ref="A210:I210"/>
    <mergeCell ref="A211:I211"/>
    <mergeCell ref="A212:I212"/>
    <mergeCell ref="A213:I214"/>
    <mergeCell ref="G219:I219"/>
    <mergeCell ref="A220:I220"/>
    <mergeCell ref="A221:C221"/>
    <mergeCell ref="D221:E221"/>
    <mergeCell ref="G221:I221"/>
    <mergeCell ref="A217:C217"/>
    <mergeCell ref="D217:E217"/>
    <mergeCell ref="G217:I217"/>
    <mergeCell ref="A218:C218"/>
    <mergeCell ref="D218:E218"/>
    <mergeCell ref="G218:I218"/>
    <mergeCell ref="A240:I241"/>
    <mergeCell ref="A242:I242"/>
    <mergeCell ref="A243:G243"/>
    <mergeCell ref="H243:I243"/>
    <mergeCell ref="A244:G244"/>
    <mergeCell ref="H244:I244"/>
    <mergeCell ref="A235:I235"/>
    <mergeCell ref="A236:G237"/>
    <mergeCell ref="H236:I237"/>
    <mergeCell ref="A238:G238"/>
    <mergeCell ref="H238:I238"/>
    <mergeCell ref="A239:I239"/>
    <mergeCell ref="A199:B200"/>
    <mergeCell ref="C200:D200"/>
    <mergeCell ref="A231:F231"/>
    <mergeCell ref="G231:I231"/>
    <mergeCell ref="A232:I232"/>
    <mergeCell ref="A233:F233"/>
    <mergeCell ref="G233:I233"/>
    <mergeCell ref="A234:I234"/>
    <mergeCell ref="A227:E227"/>
    <mergeCell ref="G227:I227"/>
    <mergeCell ref="A228:I228"/>
    <mergeCell ref="A229:F229"/>
    <mergeCell ref="G229:I229"/>
    <mergeCell ref="A230:I230"/>
    <mergeCell ref="A224:C224"/>
    <mergeCell ref="D224:E224"/>
    <mergeCell ref="G224:I224"/>
    <mergeCell ref="A225:E225"/>
    <mergeCell ref="G225:I225"/>
    <mergeCell ref="A226:I226"/>
    <mergeCell ref="A222:E222"/>
    <mergeCell ref="G222:I222"/>
    <mergeCell ref="A223:I223"/>
    <mergeCell ref="A219:E219"/>
  </mergeCells>
  <pageMargins left="0.511811023622047" right="0.511811023622047" top="0.7874015748031491" bottom="0.61023622047244097" header="0.31535433070866109" footer="0.13818897637795299"/>
  <pageSetup paperSize="9" scale="80" fitToWidth="0" fitToHeight="0" pageOrder="overThenDown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7276D-C238-407F-9F96-8D30F725C3C1}">
  <dimension ref="A1:L194"/>
  <sheetViews>
    <sheetView workbookViewId="0">
      <selection activeCell="R12" sqref="R12"/>
    </sheetView>
  </sheetViews>
  <sheetFormatPr defaultColWidth="8.625" defaultRowHeight="14.25"/>
  <cols>
    <col min="1" max="1" width="14" style="250" customWidth="1"/>
    <col min="2" max="2" width="10.625" style="250" customWidth="1"/>
    <col min="3" max="3" width="12.125" style="250" customWidth="1"/>
    <col min="4" max="4" width="9.375" style="250" customWidth="1"/>
    <col min="5" max="5" width="11.375" style="250" customWidth="1"/>
    <col min="6" max="6" width="10.375" style="250" customWidth="1"/>
    <col min="7" max="7" width="9" style="250" customWidth="1"/>
    <col min="8" max="8" width="11.5" style="250" customWidth="1"/>
    <col min="9" max="9" width="11.125" style="251" customWidth="1"/>
    <col min="10" max="10" width="8.625" style="53" customWidth="1"/>
    <col min="11" max="16384" width="8.625" style="53"/>
  </cols>
  <sheetData>
    <row r="1" spans="1:9" ht="23.25">
      <c r="A1" s="686" t="s">
        <v>245</v>
      </c>
      <c r="B1" s="686"/>
      <c r="C1" s="686"/>
      <c r="D1" s="686"/>
      <c r="E1" s="686"/>
      <c r="F1" s="686"/>
      <c r="G1" s="686"/>
      <c r="H1" s="686"/>
      <c r="I1" s="686"/>
    </row>
    <row r="2" spans="1:9" ht="37.35" customHeight="1">
      <c r="A2" s="687" t="s">
        <v>555</v>
      </c>
      <c r="B2" s="687"/>
      <c r="C2" s="687"/>
      <c r="D2" s="687"/>
      <c r="E2" s="687"/>
      <c r="F2" s="687"/>
      <c r="G2" s="687"/>
      <c r="H2" s="687"/>
      <c r="I2" s="687"/>
    </row>
    <row r="3" spans="1:9" ht="15">
      <c r="A3" s="553" t="s">
        <v>246</v>
      </c>
      <c r="B3" s="553"/>
      <c r="C3" s="553"/>
      <c r="D3" s="553"/>
      <c r="E3" s="553"/>
      <c r="F3" s="685" t="str">
        <f>'CCTs_-_Decretos_e_Consolidação_'!C2</f>
        <v>11000.735885/2025-44</v>
      </c>
      <c r="G3" s="685"/>
      <c r="H3" s="685"/>
      <c r="I3" s="685"/>
    </row>
    <row r="4" spans="1:9" ht="14.25" customHeight="1">
      <c r="A4" s="553" t="s">
        <v>247</v>
      </c>
      <c r="B4" s="553"/>
      <c r="C4" s="553"/>
      <c r="D4" s="553"/>
      <c r="E4" s="553"/>
      <c r="F4" s="685" t="s">
        <v>554</v>
      </c>
      <c r="G4" s="685"/>
      <c r="H4" s="685"/>
      <c r="I4" s="685"/>
    </row>
    <row r="5" spans="1:9" ht="15">
      <c r="A5" s="553" t="s">
        <v>248</v>
      </c>
      <c r="B5" s="553"/>
      <c r="C5" s="553"/>
      <c r="D5" s="553"/>
      <c r="E5" s="553"/>
      <c r="F5" s="553"/>
      <c r="G5" s="553"/>
      <c r="H5" s="553"/>
      <c r="I5" s="553"/>
    </row>
    <row r="6" spans="1:9" ht="15">
      <c r="A6" s="652" t="s">
        <v>249</v>
      </c>
      <c r="B6" s="652"/>
      <c r="C6" s="652"/>
      <c r="D6" s="652"/>
      <c r="E6" s="652"/>
      <c r="F6" s="652"/>
      <c r="G6" s="652"/>
      <c r="H6" s="652"/>
      <c r="I6" s="652"/>
    </row>
    <row r="7" spans="1:9" ht="15">
      <c r="A7" s="34" t="s">
        <v>250</v>
      </c>
      <c r="B7" s="553" t="s">
        <v>251</v>
      </c>
      <c r="C7" s="553"/>
      <c r="D7" s="553"/>
      <c r="E7" s="553"/>
      <c r="F7" s="553"/>
      <c r="G7" s="553"/>
      <c r="H7" s="573"/>
      <c r="I7" s="573"/>
    </row>
    <row r="8" spans="1:9" ht="15">
      <c r="A8" s="34" t="s">
        <v>252</v>
      </c>
      <c r="B8" s="553" t="s">
        <v>253</v>
      </c>
      <c r="C8" s="553"/>
      <c r="D8" s="553"/>
      <c r="E8" s="553"/>
      <c r="F8" s="553"/>
      <c r="G8" s="553"/>
      <c r="H8" s="685" t="str">
        <f>'CCTs_-_Decretos_e_Consolidação_'!A20</f>
        <v>Passo Fundo/RS</v>
      </c>
      <c r="I8" s="685"/>
    </row>
    <row r="9" spans="1:9" ht="31.5" customHeight="1">
      <c r="A9" s="34" t="s">
        <v>254</v>
      </c>
      <c r="B9" s="553" t="s">
        <v>255</v>
      </c>
      <c r="C9" s="553"/>
      <c r="D9" s="553"/>
      <c r="E9" s="553"/>
      <c r="F9" s="553"/>
      <c r="G9" s="553"/>
      <c r="H9" s="685" t="s">
        <v>562</v>
      </c>
      <c r="I9" s="685"/>
    </row>
    <row r="10" spans="1:9" ht="15">
      <c r="A10" s="34" t="s">
        <v>256</v>
      </c>
      <c r="B10" s="553" t="s">
        <v>257</v>
      </c>
      <c r="C10" s="553"/>
      <c r="D10" s="553"/>
      <c r="E10" s="553"/>
      <c r="F10" s="553"/>
      <c r="G10" s="553"/>
      <c r="H10" s="685">
        <v>24</v>
      </c>
      <c r="I10" s="685"/>
    </row>
    <row r="11" spans="1:9" ht="15">
      <c r="A11" s="536" t="s">
        <v>258</v>
      </c>
      <c r="B11" s="536"/>
      <c r="C11" s="536"/>
      <c r="D11" s="536"/>
      <c r="E11" s="536"/>
      <c r="F11" s="536"/>
      <c r="G11" s="536"/>
      <c r="H11" s="536"/>
      <c r="I11" s="536"/>
    </row>
    <row r="12" spans="1:9" ht="45.75" customHeight="1">
      <c r="A12" s="622" t="s">
        <v>259</v>
      </c>
      <c r="B12" s="622"/>
      <c r="C12" s="622"/>
      <c r="D12" s="622"/>
      <c r="E12" s="622"/>
      <c r="F12" s="622" t="s">
        <v>260</v>
      </c>
      <c r="G12" s="622"/>
      <c r="H12" s="622" t="s">
        <v>261</v>
      </c>
      <c r="I12" s="622"/>
    </row>
    <row r="13" spans="1:9" ht="29.45" customHeight="1">
      <c r="A13" s="552" t="s">
        <v>432</v>
      </c>
      <c r="B13" s="552"/>
      <c r="C13" s="552"/>
      <c r="D13" s="552"/>
      <c r="E13" s="552"/>
      <c r="F13" s="557" t="s">
        <v>263</v>
      </c>
      <c r="G13" s="557"/>
      <c r="H13" s="727">
        <f>'Áreas_-_Produtividade_-_Nº_de_S'!D11</f>
        <v>198</v>
      </c>
      <c r="I13" s="727"/>
    </row>
    <row r="14" spans="1:9" ht="15">
      <c r="A14" s="725" t="s">
        <v>434</v>
      </c>
      <c r="B14" s="725"/>
      <c r="C14" s="725"/>
      <c r="D14" s="725"/>
      <c r="E14" s="725"/>
      <c r="F14" s="725"/>
      <c r="G14" s="725"/>
      <c r="H14" s="632">
        <f>ROUND(H13,2)</f>
        <v>198</v>
      </c>
      <c r="I14" s="632"/>
    </row>
    <row r="15" spans="1:9">
      <c r="A15" s="688"/>
      <c r="B15" s="688"/>
      <c r="C15" s="688"/>
      <c r="D15" s="688"/>
      <c r="E15" s="688"/>
      <c r="F15" s="688"/>
      <c r="G15" s="688"/>
      <c r="H15" s="688"/>
      <c r="I15" s="688"/>
    </row>
    <row r="16" spans="1:9" ht="15">
      <c r="A16" s="656" t="s">
        <v>266</v>
      </c>
      <c r="B16" s="656"/>
      <c r="C16" s="656"/>
      <c r="D16" s="656"/>
      <c r="E16" s="656"/>
      <c r="F16" s="656"/>
      <c r="G16" s="656"/>
      <c r="H16" s="682">
        <f>ROUND(H14,2)</f>
        <v>198</v>
      </c>
      <c r="I16" s="682"/>
    </row>
    <row r="17" spans="1:9">
      <c r="A17" s="688"/>
      <c r="B17" s="688"/>
      <c r="C17" s="688"/>
      <c r="D17" s="688"/>
      <c r="E17" s="688"/>
      <c r="F17" s="688"/>
      <c r="G17" s="688"/>
      <c r="H17" s="688"/>
      <c r="I17" s="688"/>
    </row>
    <row r="18" spans="1:9" ht="48.6" customHeight="1">
      <c r="A18" s="669" t="s">
        <v>267</v>
      </c>
      <c r="B18" s="669"/>
      <c r="C18" s="669"/>
      <c r="D18" s="669"/>
      <c r="E18" s="669"/>
      <c r="F18" s="669"/>
      <c r="G18" s="669"/>
      <c r="H18" s="669"/>
      <c r="I18" s="669"/>
    </row>
    <row r="19" spans="1:9">
      <c r="A19" s="688"/>
      <c r="B19" s="688"/>
      <c r="C19" s="688"/>
      <c r="D19" s="688"/>
      <c r="E19" s="688"/>
      <c r="F19" s="688"/>
      <c r="G19" s="688"/>
      <c r="H19" s="688"/>
      <c r="I19" s="688"/>
    </row>
    <row r="20" spans="1:9" ht="19.5">
      <c r="A20" s="680" t="s">
        <v>268</v>
      </c>
      <c r="B20" s="680"/>
      <c r="C20" s="680"/>
      <c r="D20" s="680"/>
      <c r="E20" s="680"/>
      <c r="F20" s="680"/>
      <c r="G20" s="680"/>
      <c r="H20" s="680"/>
      <c r="I20" s="680"/>
    </row>
    <row r="21" spans="1:9">
      <c r="A21" s="688"/>
      <c r="B21" s="688"/>
      <c r="C21" s="688"/>
      <c r="D21" s="688"/>
      <c r="E21" s="688"/>
      <c r="F21" s="688"/>
      <c r="G21" s="688"/>
      <c r="H21" s="688"/>
      <c r="I21" s="688"/>
    </row>
    <row r="22" spans="1:9" ht="15">
      <c r="A22" s="652" t="s">
        <v>269</v>
      </c>
      <c r="B22" s="652"/>
      <c r="C22" s="652"/>
      <c r="D22" s="652"/>
      <c r="E22" s="652"/>
      <c r="F22" s="652"/>
      <c r="G22" s="652"/>
      <c r="H22" s="652"/>
      <c r="I22" s="652"/>
    </row>
    <row r="23" spans="1:9" ht="15">
      <c r="A23" s="34">
        <v>1</v>
      </c>
      <c r="B23" s="553" t="s">
        <v>270</v>
      </c>
      <c r="C23" s="553"/>
      <c r="D23" s="553"/>
      <c r="E23" s="553"/>
      <c r="F23" s="553"/>
      <c r="G23" s="553"/>
      <c r="H23" s="679" t="s">
        <v>271</v>
      </c>
      <c r="I23" s="679"/>
    </row>
    <row r="24" spans="1:9" ht="15">
      <c r="A24" s="34">
        <v>2</v>
      </c>
      <c r="B24" s="553" t="s">
        <v>272</v>
      </c>
      <c r="C24" s="553"/>
      <c r="D24" s="553"/>
      <c r="E24" s="553"/>
      <c r="F24" s="553"/>
      <c r="G24" s="553"/>
      <c r="H24" s="678">
        <v>5143</v>
      </c>
      <c r="I24" s="678"/>
    </row>
    <row r="25" spans="1:9" ht="15">
      <c r="A25" s="34">
        <v>3</v>
      </c>
      <c r="B25" s="553" t="s">
        <v>273</v>
      </c>
      <c r="C25" s="553"/>
      <c r="D25" s="553"/>
      <c r="E25" s="553"/>
      <c r="F25" s="553"/>
      <c r="G25" s="553"/>
      <c r="H25" s="679">
        <f>'CCTs_-_Decretos_e_Consolidação_'!F7</f>
        <v>2243.81</v>
      </c>
      <c r="I25" s="679"/>
    </row>
    <row r="26" spans="1:9" ht="15">
      <c r="A26" s="34">
        <v>4</v>
      </c>
      <c r="B26" s="553" t="s">
        <v>274</v>
      </c>
      <c r="C26" s="553"/>
      <c r="D26" s="553"/>
      <c r="E26" s="553"/>
      <c r="F26" s="553"/>
      <c r="G26" s="553"/>
      <c r="H26" s="677" t="s">
        <v>275</v>
      </c>
      <c r="I26" s="677"/>
    </row>
    <row r="27" spans="1:9" ht="15">
      <c r="A27" s="34">
        <v>5</v>
      </c>
      <c r="B27" s="553" t="s">
        <v>276</v>
      </c>
      <c r="C27" s="553"/>
      <c r="D27" s="553"/>
      <c r="E27" s="553"/>
      <c r="F27" s="553"/>
      <c r="G27" s="553"/>
      <c r="H27" s="677" t="s">
        <v>563</v>
      </c>
      <c r="I27" s="677"/>
    </row>
    <row r="28" spans="1:9">
      <c r="A28" s="688"/>
      <c r="B28" s="688"/>
      <c r="C28" s="688"/>
      <c r="D28" s="688"/>
      <c r="E28" s="688"/>
      <c r="F28" s="688"/>
      <c r="G28" s="688"/>
      <c r="H28" s="688"/>
      <c r="I28" s="688"/>
    </row>
    <row r="29" spans="1:9" ht="27" customHeight="1">
      <c r="A29" s="639" t="s">
        <v>277</v>
      </c>
      <c r="B29" s="639"/>
      <c r="C29" s="639"/>
      <c r="D29" s="639"/>
      <c r="E29" s="639"/>
      <c r="F29" s="639"/>
      <c r="G29" s="639"/>
      <c r="H29" s="639"/>
      <c r="I29" s="639"/>
    </row>
    <row r="30" spans="1:9">
      <c r="A30" s="688"/>
      <c r="B30" s="688"/>
      <c r="C30" s="688"/>
      <c r="D30" s="688"/>
      <c r="E30" s="688"/>
      <c r="F30" s="688"/>
      <c r="G30" s="688"/>
      <c r="H30" s="688"/>
      <c r="I30" s="688"/>
    </row>
    <row r="31" spans="1:9" ht="15.75">
      <c r="A31" s="653" t="s">
        <v>278</v>
      </c>
      <c r="B31" s="653"/>
      <c r="C31" s="653"/>
      <c r="D31" s="653"/>
      <c r="E31" s="653"/>
      <c r="F31" s="653"/>
      <c r="G31" s="653"/>
      <c r="H31" s="653"/>
      <c r="I31" s="653"/>
    </row>
    <row r="32" spans="1:9" ht="30">
      <c r="A32" s="139">
        <v>1</v>
      </c>
      <c r="B32" s="622" t="s">
        <v>279</v>
      </c>
      <c r="C32" s="622"/>
      <c r="D32" s="622"/>
      <c r="E32" s="622"/>
      <c r="F32" s="622"/>
      <c r="G32" s="622"/>
      <c r="H32" s="139" t="s">
        <v>280</v>
      </c>
      <c r="I32" s="242" t="s">
        <v>281</v>
      </c>
    </row>
    <row r="33" spans="1:9" ht="15">
      <c r="A33" s="34" t="s">
        <v>250</v>
      </c>
      <c r="B33" s="553" t="s">
        <v>282</v>
      </c>
      <c r="C33" s="553"/>
      <c r="D33" s="553"/>
      <c r="E33" s="553"/>
      <c r="F33" s="553"/>
      <c r="G33" s="553"/>
      <c r="H33" s="553"/>
      <c r="I33" s="140">
        <f>H25</f>
        <v>2243.81</v>
      </c>
    </row>
    <row r="34" spans="1:9" ht="18.2" customHeight="1">
      <c r="A34" s="34" t="s">
        <v>252</v>
      </c>
      <c r="B34" s="668" t="s">
        <v>435</v>
      </c>
      <c r="C34" s="668"/>
      <c r="D34" s="668"/>
      <c r="E34" s="668"/>
      <c r="F34" s="668"/>
      <c r="G34" s="668"/>
      <c r="H34" s="141">
        <v>0.2</v>
      </c>
      <c r="I34" s="140">
        <f>ROUND(H34*I33,2)</f>
        <v>448.76</v>
      </c>
    </row>
    <row r="35" spans="1:9" ht="15">
      <c r="A35" s="34" t="s">
        <v>254</v>
      </c>
      <c r="B35" s="553" t="s">
        <v>284</v>
      </c>
      <c r="C35" s="553"/>
      <c r="D35" s="553"/>
      <c r="E35" s="553"/>
      <c r="F35" s="553"/>
      <c r="G35" s="553"/>
      <c r="H35" s="553"/>
      <c r="I35" s="140"/>
    </row>
    <row r="36" spans="1:9" ht="15">
      <c r="A36" s="664" t="s">
        <v>285</v>
      </c>
      <c r="B36" s="664"/>
      <c r="C36" s="664"/>
      <c r="D36" s="664"/>
      <c r="E36" s="664"/>
      <c r="F36" s="664"/>
      <c r="G36" s="664"/>
      <c r="H36" s="664"/>
      <c r="I36" s="142">
        <f>SUM(I33:I35)</f>
        <v>2692.5699999999997</v>
      </c>
    </row>
    <row r="37" spans="1:9">
      <c r="A37" s="688"/>
      <c r="B37" s="688"/>
      <c r="C37" s="688"/>
      <c r="D37" s="688"/>
      <c r="E37" s="688"/>
      <c r="F37" s="688"/>
      <c r="G37" s="688"/>
      <c r="H37" s="688"/>
      <c r="I37" s="688"/>
    </row>
    <row r="38" spans="1:9" ht="17.45" customHeight="1">
      <c r="A38" s="675" t="s">
        <v>286</v>
      </c>
      <c r="B38" s="675"/>
      <c r="C38" s="675"/>
      <c r="D38" s="675"/>
      <c r="E38" s="675"/>
      <c r="F38" s="675"/>
      <c r="G38" s="675"/>
      <c r="H38" s="675"/>
      <c r="I38" s="675"/>
    </row>
    <row r="39" spans="1:9">
      <c r="A39" s="688"/>
      <c r="B39" s="688"/>
      <c r="C39" s="688"/>
      <c r="D39" s="688"/>
      <c r="E39" s="688"/>
      <c r="F39" s="688"/>
      <c r="G39" s="688"/>
      <c r="H39" s="688"/>
      <c r="I39" s="688"/>
    </row>
    <row r="40" spans="1:9" ht="15.75">
      <c r="A40" s="640" t="s">
        <v>287</v>
      </c>
      <c r="B40" s="640"/>
      <c r="C40" s="640"/>
      <c r="D40" s="640"/>
      <c r="E40" s="640"/>
      <c r="F40" s="640"/>
      <c r="G40" s="640"/>
      <c r="H40" s="640"/>
      <c r="I40" s="640"/>
    </row>
    <row r="41" spans="1:9" ht="15">
      <c r="A41" s="676" t="s">
        <v>288</v>
      </c>
      <c r="B41" s="676"/>
      <c r="C41" s="676"/>
      <c r="D41" s="676"/>
      <c r="E41" s="676"/>
      <c r="F41" s="676"/>
      <c r="G41" s="676"/>
      <c r="H41" s="676"/>
      <c r="I41" s="676"/>
    </row>
    <row r="42" spans="1:9" ht="15">
      <c r="A42" s="51" t="s">
        <v>289</v>
      </c>
      <c r="B42" s="551" t="s">
        <v>290</v>
      </c>
      <c r="C42" s="551"/>
      <c r="D42" s="551"/>
      <c r="E42" s="551"/>
      <c r="F42" s="551"/>
      <c r="G42" s="551"/>
      <c r="H42" s="551"/>
      <c r="I42" s="57" t="s">
        <v>291</v>
      </c>
    </row>
    <row r="43" spans="1:9" ht="25.5" customHeight="1">
      <c r="A43" s="51" t="s">
        <v>250</v>
      </c>
      <c r="B43" s="668" t="s">
        <v>292</v>
      </c>
      <c r="C43" s="668"/>
      <c r="D43" s="668"/>
      <c r="E43" s="668"/>
      <c r="F43" s="668"/>
      <c r="G43" s="668"/>
      <c r="H43" s="143">
        <v>8.3299999999999999E-2</v>
      </c>
      <c r="I43" s="207">
        <f>ROUND($I$36*H43,2)</f>
        <v>224.29</v>
      </c>
    </row>
    <row r="44" spans="1:9" ht="133.5" customHeight="1">
      <c r="A44" s="51" t="s">
        <v>252</v>
      </c>
      <c r="B44" s="674" t="s">
        <v>293</v>
      </c>
      <c r="C44" s="674"/>
      <c r="D44" s="674"/>
      <c r="E44" s="674"/>
      <c r="F44" s="674"/>
      <c r="G44" s="674"/>
      <c r="H44" s="145">
        <v>3.0249999999999999E-2</v>
      </c>
      <c r="I44" s="207">
        <f>ROUND($I$36*H44,2)</f>
        <v>81.45</v>
      </c>
    </row>
    <row r="45" spans="1:9" ht="15">
      <c r="A45" s="655" t="s">
        <v>285</v>
      </c>
      <c r="B45" s="655"/>
      <c r="C45" s="655"/>
      <c r="D45" s="655"/>
      <c r="E45" s="655"/>
      <c r="F45" s="655"/>
      <c r="G45" s="655"/>
      <c r="H45" s="655"/>
      <c r="I45" s="153">
        <f>SUM(I43+I44)</f>
        <v>305.74</v>
      </c>
    </row>
    <row r="46" spans="1:9">
      <c r="A46" s="688"/>
      <c r="B46" s="688"/>
      <c r="C46" s="688"/>
      <c r="D46" s="688"/>
      <c r="E46" s="688"/>
      <c r="F46" s="688"/>
      <c r="G46" s="688"/>
      <c r="H46" s="688"/>
      <c r="I46" s="688"/>
    </row>
    <row r="47" spans="1:9" ht="46.9" customHeight="1">
      <c r="A47" s="669" t="s">
        <v>294</v>
      </c>
      <c r="B47" s="669"/>
      <c r="C47" s="669"/>
      <c r="D47" s="669"/>
      <c r="E47" s="669"/>
      <c r="F47" s="669"/>
      <c r="G47" s="669"/>
      <c r="H47" s="669"/>
      <c r="I47" s="669"/>
    </row>
    <row r="48" spans="1:9">
      <c r="A48" s="688"/>
      <c r="B48" s="688"/>
      <c r="C48" s="688"/>
      <c r="D48" s="688"/>
      <c r="E48" s="688"/>
      <c r="F48" s="688"/>
      <c r="G48" s="688"/>
      <c r="H48" s="688"/>
      <c r="I48" s="688"/>
    </row>
    <row r="49" spans="1:9" ht="15">
      <c r="A49" s="668" t="s">
        <v>295</v>
      </c>
      <c r="B49" s="668"/>
      <c r="C49" s="668"/>
      <c r="D49" s="668"/>
      <c r="E49" s="668"/>
      <c r="F49" s="668"/>
      <c r="G49" s="668"/>
      <c r="H49" s="668"/>
      <c r="I49" s="668"/>
    </row>
    <row r="50" spans="1:9" ht="30">
      <c r="A50" s="147" t="s">
        <v>296</v>
      </c>
      <c r="B50" s="622" t="s">
        <v>297</v>
      </c>
      <c r="C50" s="622"/>
      <c r="D50" s="622"/>
      <c r="E50" s="622"/>
      <c r="F50" s="622"/>
      <c r="G50" s="622"/>
      <c r="H50" s="201" t="s">
        <v>298</v>
      </c>
      <c r="I50" s="183" t="s">
        <v>281</v>
      </c>
    </row>
    <row r="51" spans="1:9" ht="15">
      <c r="A51" s="52" t="s">
        <v>250</v>
      </c>
      <c r="B51" s="553" t="s">
        <v>299</v>
      </c>
      <c r="C51" s="553"/>
      <c r="D51" s="553"/>
      <c r="E51" s="553"/>
      <c r="F51" s="553"/>
      <c r="G51" s="553"/>
      <c r="H51" s="16">
        <v>0.2</v>
      </c>
      <c r="I51" s="26">
        <f t="shared" ref="I51:I58" si="0">ROUND(($I$36+$I$45)*H51,2)</f>
        <v>599.66</v>
      </c>
    </row>
    <row r="52" spans="1:9" ht="15">
      <c r="A52" s="52" t="s">
        <v>252</v>
      </c>
      <c r="B52" s="553" t="s">
        <v>300</v>
      </c>
      <c r="C52" s="553"/>
      <c r="D52" s="553"/>
      <c r="E52" s="553"/>
      <c r="F52" s="553"/>
      <c r="G52" s="553"/>
      <c r="H52" s="16">
        <v>2.5000000000000001E-2</v>
      </c>
      <c r="I52" s="26">
        <f t="shared" si="0"/>
        <v>74.959999999999994</v>
      </c>
    </row>
    <row r="53" spans="1:9" ht="48" customHeight="1">
      <c r="A53" s="52" t="s">
        <v>254</v>
      </c>
      <c r="B53" s="553" t="s">
        <v>301</v>
      </c>
      <c r="C53" s="553"/>
      <c r="D53" s="206" t="s">
        <v>302</v>
      </c>
      <c r="E53" s="149">
        <v>0.03</v>
      </c>
      <c r="F53" s="206" t="s">
        <v>303</v>
      </c>
      <c r="G53" s="150">
        <v>1</v>
      </c>
      <c r="H53" s="151">
        <f>ROUND((E53*G53),6)</f>
        <v>0.03</v>
      </c>
      <c r="I53" s="26">
        <f t="shared" si="0"/>
        <v>89.95</v>
      </c>
    </row>
    <row r="54" spans="1:9" ht="15">
      <c r="A54" s="52" t="s">
        <v>256</v>
      </c>
      <c r="B54" s="553" t="s">
        <v>304</v>
      </c>
      <c r="C54" s="553"/>
      <c r="D54" s="553"/>
      <c r="E54" s="553"/>
      <c r="F54" s="553"/>
      <c r="G54" s="553"/>
      <c r="H54" s="16">
        <v>1.4999999999999999E-2</v>
      </c>
      <c r="I54" s="26">
        <f t="shared" si="0"/>
        <v>44.97</v>
      </c>
    </row>
    <row r="55" spans="1:9" ht="15">
      <c r="A55" s="52" t="s">
        <v>305</v>
      </c>
      <c r="B55" s="553" t="s">
        <v>306</v>
      </c>
      <c r="C55" s="553"/>
      <c r="D55" s="553"/>
      <c r="E55" s="553"/>
      <c r="F55" s="553"/>
      <c r="G55" s="553"/>
      <c r="H55" s="16">
        <v>0.01</v>
      </c>
      <c r="I55" s="26">
        <f t="shared" si="0"/>
        <v>29.98</v>
      </c>
    </row>
    <row r="56" spans="1:9" ht="15">
      <c r="A56" s="52" t="s">
        <v>307</v>
      </c>
      <c r="B56" s="553" t="s">
        <v>308</v>
      </c>
      <c r="C56" s="553"/>
      <c r="D56" s="553"/>
      <c r="E56" s="553"/>
      <c r="F56" s="553"/>
      <c r="G56" s="553"/>
      <c r="H56" s="16">
        <v>6.0000000000000001E-3</v>
      </c>
      <c r="I56" s="26">
        <f t="shared" si="0"/>
        <v>17.989999999999998</v>
      </c>
    </row>
    <row r="57" spans="1:9" ht="15">
      <c r="A57" s="52" t="s">
        <v>309</v>
      </c>
      <c r="B57" s="553" t="s">
        <v>310</v>
      </c>
      <c r="C57" s="553"/>
      <c r="D57" s="553"/>
      <c r="E57" s="553"/>
      <c r="F57" s="553"/>
      <c r="G57" s="553"/>
      <c r="H57" s="16">
        <v>2E-3</v>
      </c>
      <c r="I57" s="26">
        <f t="shared" si="0"/>
        <v>6</v>
      </c>
    </row>
    <row r="58" spans="1:9" ht="15">
      <c r="A58" s="52" t="s">
        <v>311</v>
      </c>
      <c r="B58" s="553" t="s">
        <v>312</v>
      </c>
      <c r="C58" s="553"/>
      <c r="D58" s="553"/>
      <c r="E58" s="553"/>
      <c r="F58" s="553"/>
      <c r="G58" s="553"/>
      <c r="H58" s="16">
        <v>0.08</v>
      </c>
      <c r="I58" s="26">
        <f t="shared" si="0"/>
        <v>239.86</v>
      </c>
    </row>
    <row r="59" spans="1:9" ht="15">
      <c r="A59" s="655" t="s">
        <v>285</v>
      </c>
      <c r="B59" s="655"/>
      <c r="C59" s="655"/>
      <c r="D59" s="655"/>
      <c r="E59" s="655"/>
      <c r="F59" s="655"/>
      <c r="G59" s="655"/>
      <c r="H59" s="152">
        <f>SUM(H51:H58)</f>
        <v>0.36800000000000005</v>
      </c>
      <c r="I59" s="153">
        <f>SUM(I51:I58)</f>
        <v>1103.3700000000001</v>
      </c>
    </row>
    <row r="60" spans="1:9" ht="15">
      <c r="A60" s="154"/>
      <c r="B60" s="155"/>
      <c r="C60" s="155"/>
      <c r="D60" s="155"/>
      <c r="E60" s="155"/>
      <c r="F60" s="155"/>
      <c r="G60" s="155"/>
      <c r="H60" s="156"/>
      <c r="I60" s="157"/>
    </row>
    <row r="61" spans="1:9" ht="35.450000000000003" customHeight="1">
      <c r="A61" s="669" t="s">
        <v>313</v>
      </c>
      <c r="B61" s="669"/>
      <c r="C61" s="669"/>
      <c r="D61" s="669"/>
      <c r="E61" s="669"/>
      <c r="F61" s="669"/>
      <c r="G61" s="669"/>
      <c r="H61" s="669"/>
      <c r="I61" s="669"/>
    </row>
    <row r="62" spans="1:9">
      <c r="A62" s="688"/>
      <c r="B62" s="688"/>
      <c r="C62" s="688"/>
      <c r="D62" s="688"/>
      <c r="E62" s="688"/>
      <c r="F62" s="688"/>
      <c r="G62" s="688"/>
      <c r="H62" s="688"/>
      <c r="I62" s="688"/>
    </row>
    <row r="63" spans="1:9" ht="15">
      <c r="A63" s="547" t="s">
        <v>314</v>
      </c>
      <c r="B63" s="547"/>
      <c r="C63" s="547"/>
      <c r="D63" s="547"/>
      <c r="E63" s="547"/>
      <c r="F63" s="547"/>
      <c r="G63" s="547"/>
      <c r="H63" s="547"/>
      <c r="I63" s="547"/>
    </row>
    <row r="64" spans="1:9" ht="15">
      <c r="A64" s="203" t="s">
        <v>315</v>
      </c>
      <c r="B64" s="622" t="s">
        <v>316</v>
      </c>
      <c r="C64" s="622"/>
      <c r="D64" s="622"/>
      <c r="E64" s="622"/>
      <c r="F64" s="622"/>
      <c r="G64" s="622"/>
      <c r="H64" s="622"/>
      <c r="I64" s="183" t="s">
        <v>291</v>
      </c>
    </row>
    <row r="65" spans="1:9" ht="15">
      <c r="A65" s="51" t="s">
        <v>250</v>
      </c>
      <c r="B65" s="553" t="s">
        <v>317</v>
      </c>
      <c r="C65" s="553"/>
      <c r="D65" s="553"/>
      <c r="E65" s="553"/>
      <c r="F65" s="553"/>
      <c r="G65" s="553"/>
      <c r="H65" s="553"/>
      <c r="I65" s="26">
        <f>IF(ROUND((H68*H66*H67)-(I33*H69),2)&lt;0,0,ROUND((H68*H66*H67)-(I33*H69),2))</f>
        <v>73.27</v>
      </c>
    </row>
    <row r="66" spans="1:9" ht="15">
      <c r="A66" s="51"/>
      <c r="B66" s="672" t="s">
        <v>318</v>
      </c>
      <c r="C66" s="672"/>
      <c r="D66" s="672"/>
      <c r="E66" s="672"/>
      <c r="F66" s="672"/>
      <c r="G66" s="672"/>
      <c r="H66" s="160">
        <f>'CCTs_-_Decretos_e_Consolidação_'!E20</f>
        <v>4.95</v>
      </c>
      <c r="I66" s="208" t="s">
        <v>31</v>
      </c>
    </row>
    <row r="67" spans="1:9" ht="15">
      <c r="A67" s="51"/>
      <c r="B67" s="672" t="s">
        <v>319</v>
      </c>
      <c r="C67" s="672"/>
      <c r="D67" s="672"/>
      <c r="E67" s="672"/>
      <c r="F67" s="672"/>
      <c r="G67" s="672"/>
      <c r="H67" s="161">
        <v>2</v>
      </c>
      <c r="I67" s="208"/>
    </row>
    <row r="68" spans="1:9" ht="15">
      <c r="A68" s="51"/>
      <c r="B68" s="672" t="s">
        <v>320</v>
      </c>
      <c r="C68" s="672"/>
      <c r="D68" s="672"/>
      <c r="E68" s="672"/>
      <c r="F68" s="672"/>
      <c r="G68" s="672"/>
      <c r="H68" s="162">
        <f>'CCTs_-_Decretos_e_Consolidação_'!D16</f>
        <v>21</v>
      </c>
      <c r="I68" s="208"/>
    </row>
    <row r="69" spans="1:9" ht="15">
      <c r="A69" s="51"/>
      <c r="B69" s="728" t="s">
        <v>321</v>
      </c>
      <c r="C69" s="728"/>
      <c r="D69" s="728"/>
      <c r="E69" s="728"/>
      <c r="F69" s="728"/>
      <c r="G69" s="728"/>
      <c r="H69" s="163">
        <v>0.06</v>
      </c>
      <c r="I69" s="243"/>
    </row>
    <row r="70" spans="1:9" ht="15">
      <c r="A70" s="51" t="s">
        <v>252</v>
      </c>
      <c r="B70" s="553" t="s">
        <v>322</v>
      </c>
      <c r="C70" s="553"/>
      <c r="D70" s="553"/>
      <c r="E70" s="553"/>
      <c r="F70" s="553"/>
      <c r="G70" s="553"/>
      <c r="H70" s="553"/>
      <c r="I70" s="26">
        <f>ROUND(H72*H71*(1-H73),2)</f>
        <v>461.82</v>
      </c>
    </row>
    <row r="71" spans="1:9" ht="15">
      <c r="A71" s="51"/>
      <c r="B71" s="671" t="s">
        <v>323</v>
      </c>
      <c r="C71" s="671"/>
      <c r="D71" s="671"/>
      <c r="E71" s="671"/>
      <c r="F71" s="671"/>
      <c r="G71" s="671"/>
      <c r="H71" s="160">
        <f>'CCTs_-_Decretos_e_Consolidação_'!E10</f>
        <v>27.15</v>
      </c>
      <c r="I71" s="208" t="s">
        <v>31</v>
      </c>
    </row>
    <row r="72" spans="1:9" ht="15">
      <c r="A72" s="164"/>
      <c r="B72" s="672" t="s">
        <v>324</v>
      </c>
      <c r="C72" s="672"/>
      <c r="D72" s="672"/>
      <c r="E72" s="672"/>
      <c r="F72" s="672"/>
      <c r="G72" s="672"/>
      <c r="H72" s="162">
        <f>H68</f>
        <v>21</v>
      </c>
      <c r="I72" s="208"/>
    </row>
    <row r="73" spans="1:9" ht="15">
      <c r="A73" s="164"/>
      <c r="B73" s="673" t="s">
        <v>325</v>
      </c>
      <c r="C73" s="673"/>
      <c r="D73" s="673"/>
      <c r="E73" s="673"/>
      <c r="F73" s="673"/>
      <c r="G73" s="673"/>
      <c r="H73" s="165">
        <f>'CCTs_-_Decretos_e_Consolidação_'!E11</f>
        <v>0.19</v>
      </c>
      <c r="I73" s="208"/>
    </row>
    <row r="74" spans="1:9" ht="15">
      <c r="A74" s="51" t="s">
        <v>254</v>
      </c>
      <c r="B74" s="553" t="s">
        <v>326</v>
      </c>
      <c r="C74" s="553"/>
      <c r="D74" s="553"/>
      <c r="E74" s="553"/>
      <c r="F74" s="553"/>
      <c r="G74" s="553"/>
      <c r="H74" s="553"/>
      <c r="I74" s="26">
        <v>0</v>
      </c>
    </row>
    <row r="75" spans="1:9" ht="15">
      <c r="A75" s="51" t="s">
        <v>256</v>
      </c>
      <c r="B75" s="553" t="s">
        <v>327</v>
      </c>
      <c r="C75" s="553"/>
      <c r="D75" s="553"/>
      <c r="E75" s="553"/>
      <c r="F75" s="553"/>
      <c r="G75" s="553"/>
      <c r="H75" s="553"/>
      <c r="I75" s="207">
        <f>'CCTs_-_Decretos_e_Consolidação_'!E14</f>
        <v>25.52</v>
      </c>
    </row>
    <row r="76" spans="1:9" ht="15">
      <c r="A76" s="51" t="s">
        <v>305</v>
      </c>
      <c r="B76" s="547" t="s">
        <v>328</v>
      </c>
      <c r="C76" s="547"/>
      <c r="D76" s="547"/>
      <c r="E76" s="547"/>
      <c r="F76" s="547"/>
      <c r="G76" s="547"/>
      <c r="H76" s="547"/>
      <c r="I76" s="57" t="s">
        <v>31</v>
      </c>
    </row>
    <row r="77" spans="1:9" ht="15">
      <c r="A77" s="167"/>
      <c r="B77" s="655" t="s">
        <v>285</v>
      </c>
      <c r="C77" s="655"/>
      <c r="D77" s="655"/>
      <c r="E77" s="655"/>
      <c r="F77" s="655"/>
      <c r="G77" s="655"/>
      <c r="H77" s="655"/>
      <c r="I77" s="153">
        <f>SUM(I65:I75)</f>
        <v>560.61</v>
      </c>
    </row>
    <row r="78" spans="1:9">
      <c r="A78" s="688"/>
      <c r="B78" s="688"/>
      <c r="C78" s="688"/>
      <c r="D78" s="688"/>
      <c r="E78" s="688"/>
      <c r="F78" s="688"/>
      <c r="G78" s="688"/>
      <c r="H78" s="688"/>
      <c r="I78" s="688"/>
    </row>
    <row r="79" spans="1:9" ht="36.950000000000003" customHeight="1">
      <c r="A79" s="639" t="s">
        <v>329</v>
      </c>
      <c r="B79" s="639"/>
      <c r="C79" s="639"/>
      <c r="D79" s="639"/>
      <c r="E79" s="639"/>
      <c r="F79" s="639"/>
      <c r="G79" s="639"/>
      <c r="H79" s="639"/>
      <c r="I79" s="639"/>
    </row>
    <row r="80" spans="1:9">
      <c r="A80" s="688"/>
      <c r="B80" s="688"/>
      <c r="C80" s="688"/>
      <c r="D80" s="688"/>
      <c r="E80" s="688"/>
      <c r="F80" s="688"/>
      <c r="G80" s="688"/>
      <c r="H80" s="688"/>
      <c r="I80" s="688"/>
    </row>
    <row r="81" spans="1:9" ht="15.75">
      <c r="A81" s="653" t="s">
        <v>330</v>
      </c>
      <c r="B81" s="653"/>
      <c r="C81" s="653"/>
      <c r="D81" s="653"/>
      <c r="E81" s="653"/>
      <c r="F81" s="653"/>
      <c r="G81" s="653"/>
      <c r="H81" s="653"/>
      <c r="I81" s="653"/>
    </row>
    <row r="82" spans="1:9" ht="15">
      <c r="A82" s="201">
        <v>2</v>
      </c>
      <c r="B82" s="622" t="s">
        <v>331</v>
      </c>
      <c r="C82" s="622"/>
      <c r="D82" s="622"/>
      <c r="E82" s="622"/>
      <c r="F82" s="622"/>
      <c r="G82" s="622"/>
      <c r="H82" s="622"/>
      <c r="I82" s="183" t="s">
        <v>291</v>
      </c>
    </row>
    <row r="83" spans="1:9" ht="15">
      <c r="A83" s="34" t="s">
        <v>289</v>
      </c>
      <c r="B83" s="553" t="s">
        <v>332</v>
      </c>
      <c r="C83" s="553"/>
      <c r="D83" s="553"/>
      <c r="E83" s="553"/>
      <c r="F83" s="553"/>
      <c r="G83" s="553"/>
      <c r="H83" s="553"/>
      <c r="I83" s="207">
        <f>I45</f>
        <v>305.74</v>
      </c>
    </row>
    <row r="84" spans="1:9" ht="15">
      <c r="A84" s="34" t="s">
        <v>296</v>
      </c>
      <c r="B84" s="553" t="s">
        <v>297</v>
      </c>
      <c r="C84" s="553"/>
      <c r="D84" s="553"/>
      <c r="E84" s="553"/>
      <c r="F84" s="553"/>
      <c r="G84" s="553"/>
      <c r="H84" s="553"/>
      <c r="I84" s="207">
        <f>I59</f>
        <v>1103.3700000000001</v>
      </c>
    </row>
    <row r="85" spans="1:9" ht="15">
      <c r="A85" s="34" t="s">
        <v>315</v>
      </c>
      <c r="B85" s="553" t="s">
        <v>316</v>
      </c>
      <c r="C85" s="553"/>
      <c r="D85" s="553"/>
      <c r="E85" s="553"/>
      <c r="F85" s="553"/>
      <c r="G85" s="553"/>
      <c r="H85" s="553"/>
      <c r="I85" s="207">
        <f>I77</f>
        <v>560.61</v>
      </c>
    </row>
    <row r="86" spans="1:9" ht="15">
      <c r="A86" s="664" t="s">
        <v>285</v>
      </c>
      <c r="B86" s="664"/>
      <c r="C86" s="664"/>
      <c r="D86" s="664"/>
      <c r="E86" s="664"/>
      <c r="F86" s="664"/>
      <c r="G86" s="664"/>
      <c r="H86" s="664"/>
      <c r="I86" s="168">
        <f>SUM(I83+I84+I85)</f>
        <v>1969.7200000000003</v>
      </c>
    </row>
    <row r="87" spans="1:9">
      <c r="A87" s="688"/>
      <c r="B87" s="688"/>
      <c r="C87" s="688"/>
      <c r="D87" s="688"/>
      <c r="E87" s="688"/>
      <c r="F87" s="688"/>
      <c r="G87" s="688"/>
      <c r="H87" s="688"/>
      <c r="I87" s="688"/>
    </row>
    <row r="88" spans="1:9" ht="15.75">
      <c r="A88" s="640" t="s">
        <v>333</v>
      </c>
      <c r="B88" s="640"/>
      <c r="C88" s="640"/>
      <c r="D88" s="640"/>
      <c r="E88" s="640"/>
      <c r="F88" s="640"/>
      <c r="G88" s="640"/>
      <c r="H88" s="640"/>
      <c r="I88" s="640"/>
    </row>
    <row r="89" spans="1:9" ht="15">
      <c r="A89" s="203">
        <v>3</v>
      </c>
      <c r="B89" s="626" t="s">
        <v>334</v>
      </c>
      <c r="C89" s="626"/>
      <c r="D89" s="626"/>
      <c r="E89" s="626"/>
      <c r="F89" s="626"/>
      <c r="G89" s="626"/>
      <c r="H89" s="626"/>
      <c r="I89" s="179" t="s">
        <v>335</v>
      </c>
    </row>
    <row r="90" spans="1:9" ht="60.75" customHeight="1">
      <c r="A90" s="51" t="s">
        <v>250</v>
      </c>
      <c r="B90" s="553" t="s">
        <v>336</v>
      </c>
      <c r="C90" s="553"/>
      <c r="D90" s="553"/>
      <c r="E90" s="553"/>
      <c r="F90" s="553"/>
      <c r="G90" s="553"/>
      <c r="H90" s="553"/>
      <c r="I90" s="26">
        <f>ROUND((($I$36/12)+($I$43/12)+($I$36*0.121/12))*(30/30)*0.05,2)</f>
        <v>13.51</v>
      </c>
    </row>
    <row r="91" spans="1:9" ht="15">
      <c r="A91" s="51" t="s">
        <v>252</v>
      </c>
      <c r="B91" s="547" t="s">
        <v>337</v>
      </c>
      <c r="C91" s="547"/>
      <c r="D91" s="547"/>
      <c r="E91" s="547"/>
      <c r="F91" s="547"/>
      <c r="G91" s="547"/>
      <c r="H91" s="547"/>
      <c r="I91" s="26">
        <f>ROUND($I$90*H58,2)</f>
        <v>1.08</v>
      </c>
    </row>
    <row r="92" spans="1:9" ht="56.25" customHeight="1">
      <c r="A92" s="51" t="s">
        <v>254</v>
      </c>
      <c r="B92" s="553" t="s">
        <v>338</v>
      </c>
      <c r="C92" s="553"/>
      <c r="D92" s="553"/>
      <c r="E92" s="553"/>
      <c r="F92" s="553"/>
      <c r="G92" s="553"/>
      <c r="H92" s="553"/>
      <c r="I92" s="26">
        <f>ROUND(((($I$36/30)*7)/12)*1,2)</f>
        <v>52.36</v>
      </c>
    </row>
    <row r="93" spans="1:9" ht="15">
      <c r="A93" s="51" t="s">
        <v>256</v>
      </c>
      <c r="B93" s="547" t="s">
        <v>339</v>
      </c>
      <c r="C93" s="547"/>
      <c r="D93" s="547"/>
      <c r="E93" s="547"/>
      <c r="F93" s="547"/>
      <c r="G93" s="547"/>
      <c r="H93" s="547"/>
      <c r="I93" s="26">
        <f>ROUND($H$59*I92,2)</f>
        <v>19.27</v>
      </c>
    </row>
    <row r="94" spans="1:9" ht="48.75" customHeight="1">
      <c r="A94" s="51" t="s">
        <v>305</v>
      </c>
      <c r="B94" s="553" t="s">
        <v>340</v>
      </c>
      <c r="C94" s="553"/>
      <c r="D94" s="553"/>
      <c r="E94" s="553"/>
      <c r="F94" s="553"/>
      <c r="G94" s="553"/>
      <c r="H94" s="169">
        <v>0.04</v>
      </c>
      <c r="I94" s="26">
        <f>ROUND($I$36*H94,2)</f>
        <v>107.7</v>
      </c>
    </row>
    <row r="95" spans="1:9" ht="15">
      <c r="A95" s="655" t="s">
        <v>285</v>
      </c>
      <c r="B95" s="655"/>
      <c r="C95" s="655"/>
      <c r="D95" s="655"/>
      <c r="E95" s="655"/>
      <c r="F95" s="655"/>
      <c r="G95" s="655"/>
      <c r="H95" s="655"/>
      <c r="I95" s="153">
        <f>SUM(I90:I94)</f>
        <v>193.92000000000002</v>
      </c>
    </row>
    <row r="96" spans="1:9">
      <c r="A96" s="729"/>
      <c r="B96" s="729"/>
      <c r="C96" s="729"/>
      <c r="D96" s="729"/>
      <c r="E96" s="729"/>
      <c r="F96" s="729"/>
      <c r="G96" s="729"/>
      <c r="H96" s="729"/>
      <c r="I96" s="729"/>
    </row>
    <row r="97" spans="1:9" ht="15.75">
      <c r="A97" s="653" t="s">
        <v>341</v>
      </c>
      <c r="B97" s="653"/>
      <c r="C97" s="653"/>
      <c r="D97" s="653"/>
      <c r="E97" s="653"/>
      <c r="F97" s="653"/>
      <c r="G97" s="653"/>
      <c r="H97" s="653"/>
      <c r="I97" s="653"/>
    </row>
    <row r="98" spans="1:9" ht="28.5" customHeight="1">
      <c r="A98" s="669" t="s">
        <v>342</v>
      </c>
      <c r="B98" s="669"/>
      <c r="C98" s="669"/>
      <c r="D98" s="669"/>
      <c r="E98" s="669"/>
      <c r="F98" s="669"/>
      <c r="G98" s="669"/>
      <c r="H98" s="669"/>
      <c r="I98" s="669"/>
    </row>
    <row r="99" spans="1:9" ht="15">
      <c r="A99" s="667" t="s">
        <v>343</v>
      </c>
      <c r="B99" s="667"/>
      <c r="C99" s="667"/>
      <c r="D99" s="667"/>
      <c r="E99" s="667"/>
      <c r="F99" s="667"/>
      <c r="G99" s="667"/>
      <c r="H99" s="667"/>
      <c r="I99" s="667"/>
    </row>
    <row r="100" spans="1:9">
      <c r="A100" s="688"/>
      <c r="B100" s="688"/>
      <c r="C100" s="688"/>
      <c r="D100" s="688"/>
      <c r="E100" s="688"/>
      <c r="F100" s="688"/>
      <c r="G100" s="688"/>
      <c r="H100" s="688"/>
      <c r="I100" s="688"/>
    </row>
    <row r="101" spans="1:9" ht="57.75">
      <c r="A101" s="170" t="s">
        <v>344</v>
      </c>
      <c r="B101" s="171">
        <f>I36</f>
        <v>2692.5699999999997</v>
      </c>
      <c r="C101" s="172"/>
      <c r="D101" s="170" t="s">
        <v>345</v>
      </c>
      <c r="E101" s="171">
        <f>I86-I65-I70+I105</f>
        <v>1768.9000000000003</v>
      </c>
      <c r="F101" s="173"/>
      <c r="G101" s="170" t="s">
        <v>346</v>
      </c>
      <c r="H101" s="171">
        <f>I95</f>
        <v>193.92000000000002</v>
      </c>
      <c r="I101" s="174">
        <f>B101+E101+H101</f>
        <v>4655.3900000000003</v>
      </c>
    </row>
    <row r="102" spans="1:9">
      <c r="A102" s="688"/>
      <c r="B102" s="688"/>
      <c r="C102" s="688"/>
      <c r="D102" s="688"/>
      <c r="E102" s="688"/>
      <c r="F102" s="688"/>
      <c r="G102" s="688"/>
      <c r="H102" s="688"/>
      <c r="I102" s="688"/>
    </row>
    <row r="103" spans="1:9" ht="15">
      <c r="A103" s="553" t="s">
        <v>347</v>
      </c>
      <c r="B103" s="553"/>
      <c r="C103" s="553"/>
      <c r="D103" s="553"/>
      <c r="E103" s="553"/>
      <c r="F103" s="553"/>
      <c r="G103" s="553"/>
      <c r="H103" s="553"/>
      <c r="I103" s="553"/>
    </row>
    <row r="104" spans="1:9" ht="15">
      <c r="A104" s="203" t="s">
        <v>348</v>
      </c>
      <c r="B104" s="626" t="s">
        <v>349</v>
      </c>
      <c r="C104" s="626"/>
      <c r="D104" s="626"/>
      <c r="E104" s="626"/>
      <c r="F104" s="626"/>
      <c r="G104" s="626"/>
      <c r="H104" s="626"/>
      <c r="I104" s="179" t="s">
        <v>291</v>
      </c>
    </row>
    <row r="105" spans="1:9" ht="63.75" customHeight="1">
      <c r="A105" s="51" t="s">
        <v>250</v>
      </c>
      <c r="B105" s="668" t="s">
        <v>350</v>
      </c>
      <c r="C105" s="668"/>
      <c r="D105" s="668"/>
      <c r="E105" s="668"/>
      <c r="F105" s="668"/>
      <c r="G105" s="176">
        <v>9.0749999999999997E-2</v>
      </c>
      <c r="H105" s="177">
        <f>H59</f>
        <v>0.36800000000000005</v>
      </c>
      <c r="I105" s="26">
        <f>ROUND($B$101*G105 + $B$101*G105*H105,2)</f>
        <v>334.27</v>
      </c>
    </row>
    <row r="106" spans="1:9" ht="15">
      <c r="A106" s="51" t="s">
        <v>252</v>
      </c>
      <c r="B106" s="553" t="s">
        <v>351</v>
      </c>
      <c r="C106" s="553"/>
      <c r="D106" s="553"/>
      <c r="E106" s="553"/>
      <c r="F106" s="553"/>
      <c r="G106" s="553"/>
      <c r="H106" s="553"/>
      <c r="I106" s="26">
        <f>ROUND((($I$101/30)*2)/24,2)</f>
        <v>12.93</v>
      </c>
    </row>
    <row r="107" spans="1:9" ht="30.6" customHeight="1">
      <c r="A107" s="51" t="s">
        <v>254</v>
      </c>
      <c r="B107" s="553" t="s">
        <v>352</v>
      </c>
      <c r="C107" s="553"/>
      <c r="D107" s="553"/>
      <c r="E107" s="553"/>
      <c r="F107" s="553"/>
      <c r="G107" s="553"/>
      <c r="H107" s="553"/>
      <c r="I107" s="26">
        <f>ROUND((($I$101/30)*5)/24*0.03,2)</f>
        <v>0.97</v>
      </c>
    </row>
    <row r="108" spans="1:9" ht="28.9" customHeight="1">
      <c r="A108" s="51" t="s">
        <v>256</v>
      </c>
      <c r="B108" s="653" t="s">
        <v>353</v>
      </c>
      <c r="C108" s="653"/>
      <c r="D108" s="653"/>
      <c r="E108" s="653"/>
      <c r="F108" s="653"/>
      <c r="G108" s="653"/>
      <c r="H108" s="653"/>
      <c r="I108" s="26">
        <f>ROUND((((($I$101)/30)*1.94)/24),2)</f>
        <v>12.54</v>
      </c>
    </row>
    <row r="109" spans="1:9" ht="90" customHeight="1">
      <c r="A109" s="51" t="s">
        <v>305</v>
      </c>
      <c r="B109" s="553" t="s">
        <v>354</v>
      </c>
      <c r="C109" s="553"/>
      <c r="D109" s="553"/>
      <c r="E109" s="553"/>
      <c r="F109" s="553"/>
      <c r="G109" s="553"/>
      <c r="H109" s="553"/>
      <c r="I109" s="26">
        <f>ROUND(((((B101*0.121)+(H59)*(B101*0.121))*(4/24)))*0.04,2) + ROUND(((H58*B101 + H59*I43 + I77 - I65 - I70 + I95)*4/24)*0.04,2)</f>
        <v>6.42</v>
      </c>
    </row>
    <row r="110" spans="1:9" ht="34.9" customHeight="1">
      <c r="A110" s="51" t="s">
        <v>307</v>
      </c>
      <c r="B110" s="553" t="s">
        <v>355</v>
      </c>
      <c r="C110" s="553"/>
      <c r="D110" s="553"/>
      <c r="E110" s="553"/>
      <c r="F110" s="553"/>
      <c r="G110" s="553"/>
      <c r="H110" s="553"/>
      <c r="I110" s="26">
        <f>ROUND((((($I$101)/30)*6)/24),2)</f>
        <v>38.79</v>
      </c>
    </row>
    <row r="111" spans="1:9" ht="15">
      <c r="A111" s="655" t="s">
        <v>285</v>
      </c>
      <c r="B111" s="655"/>
      <c r="C111" s="655"/>
      <c r="D111" s="655"/>
      <c r="E111" s="655"/>
      <c r="F111" s="655"/>
      <c r="G111" s="655"/>
      <c r="H111" s="655"/>
      <c r="I111" s="153">
        <f>SUM(I105:I110)</f>
        <v>405.92000000000007</v>
      </c>
    </row>
    <row r="112" spans="1:9">
      <c r="A112" s="729"/>
      <c r="B112" s="729"/>
      <c r="C112" s="729"/>
      <c r="D112" s="729"/>
      <c r="E112" s="729"/>
      <c r="F112" s="729"/>
      <c r="G112" s="729"/>
      <c r="H112" s="729"/>
      <c r="I112" s="729"/>
    </row>
    <row r="113" spans="1:9" ht="15">
      <c r="A113" s="547" t="s">
        <v>356</v>
      </c>
      <c r="B113" s="547"/>
      <c r="C113" s="547"/>
      <c r="D113" s="547"/>
      <c r="E113" s="547"/>
      <c r="F113" s="547"/>
      <c r="G113" s="547"/>
      <c r="H113" s="547"/>
      <c r="I113" s="547"/>
    </row>
    <row r="114" spans="1:9" ht="15">
      <c r="A114" s="203" t="s">
        <v>357</v>
      </c>
      <c r="B114" s="626" t="s">
        <v>358</v>
      </c>
      <c r="C114" s="626"/>
      <c r="D114" s="626"/>
      <c r="E114" s="626"/>
      <c r="F114" s="626"/>
      <c r="G114" s="626"/>
      <c r="H114" s="626"/>
      <c r="I114" s="179" t="s">
        <v>291</v>
      </c>
    </row>
    <row r="115" spans="1:9" ht="15">
      <c r="A115" s="51" t="s">
        <v>250</v>
      </c>
      <c r="B115" s="547" t="s">
        <v>359</v>
      </c>
      <c r="C115" s="547"/>
      <c r="D115" s="547"/>
      <c r="E115" s="547"/>
      <c r="F115" s="547"/>
      <c r="G115" s="547"/>
      <c r="H115" s="547"/>
      <c r="I115" s="26">
        <v>0</v>
      </c>
    </row>
    <row r="116" spans="1:9" ht="15">
      <c r="A116" s="666" t="s">
        <v>285</v>
      </c>
      <c r="B116" s="666"/>
      <c r="C116" s="666"/>
      <c r="D116" s="666"/>
      <c r="E116" s="666"/>
      <c r="F116" s="666"/>
      <c r="G116" s="666"/>
      <c r="H116" s="666"/>
      <c r="I116" s="26">
        <v>0</v>
      </c>
    </row>
    <row r="117" spans="1:9">
      <c r="A117" s="729"/>
      <c r="B117" s="729"/>
      <c r="C117" s="729"/>
      <c r="D117" s="729"/>
      <c r="E117" s="729"/>
      <c r="F117" s="729"/>
      <c r="G117" s="729"/>
      <c r="H117" s="729"/>
      <c r="I117" s="729"/>
    </row>
    <row r="118" spans="1:9" ht="15.75">
      <c r="A118" s="653" t="s">
        <v>360</v>
      </c>
      <c r="B118" s="653"/>
      <c r="C118" s="653"/>
      <c r="D118" s="653"/>
      <c r="E118" s="653"/>
      <c r="F118" s="653"/>
      <c r="G118" s="653"/>
      <c r="H118" s="653"/>
      <c r="I118" s="653"/>
    </row>
    <row r="119" spans="1:9" ht="15">
      <c r="A119" s="201">
        <v>4</v>
      </c>
      <c r="B119" s="626" t="s">
        <v>361</v>
      </c>
      <c r="C119" s="626"/>
      <c r="D119" s="626"/>
      <c r="E119" s="626"/>
      <c r="F119" s="626"/>
      <c r="G119" s="626"/>
      <c r="H119" s="626"/>
      <c r="I119" s="179" t="s">
        <v>291</v>
      </c>
    </row>
    <row r="120" spans="1:9" ht="15">
      <c r="A120" s="34" t="s">
        <v>348</v>
      </c>
      <c r="B120" s="547" t="s">
        <v>349</v>
      </c>
      <c r="C120" s="547"/>
      <c r="D120" s="547"/>
      <c r="E120" s="547"/>
      <c r="F120" s="547"/>
      <c r="G120" s="547"/>
      <c r="H120" s="547"/>
      <c r="I120" s="26">
        <f>I111</f>
        <v>405.92000000000007</v>
      </c>
    </row>
    <row r="121" spans="1:9" ht="15">
      <c r="A121" s="34" t="s">
        <v>357</v>
      </c>
      <c r="B121" s="547" t="s">
        <v>358</v>
      </c>
      <c r="C121" s="547"/>
      <c r="D121" s="547"/>
      <c r="E121" s="547"/>
      <c r="F121" s="547"/>
      <c r="G121" s="547"/>
      <c r="H121" s="547"/>
      <c r="I121" s="26">
        <f>I116</f>
        <v>0</v>
      </c>
    </row>
    <row r="122" spans="1:9" ht="15">
      <c r="A122" s="664" t="s">
        <v>285</v>
      </c>
      <c r="B122" s="664"/>
      <c r="C122" s="664"/>
      <c r="D122" s="664"/>
      <c r="E122" s="664"/>
      <c r="F122" s="664"/>
      <c r="G122" s="664"/>
      <c r="H122" s="664"/>
      <c r="I122" s="153">
        <f>SUM(I120+I121)</f>
        <v>405.92000000000007</v>
      </c>
    </row>
    <row r="123" spans="1:9">
      <c r="A123" s="688"/>
      <c r="B123" s="688"/>
      <c r="C123" s="688"/>
      <c r="D123" s="688"/>
      <c r="E123" s="688"/>
      <c r="F123" s="688"/>
      <c r="G123" s="688"/>
      <c r="H123" s="688"/>
      <c r="I123" s="688"/>
    </row>
    <row r="124" spans="1:9" ht="15.75">
      <c r="A124" s="653" t="s">
        <v>362</v>
      </c>
      <c r="B124" s="653"/>
      <c r="C124" s="653"/>
      <c r="D124" s="653"/>
      <c r="E124" s="653"/>
      <c r="F124" s="653"/>
      <c r="G124" s="653"/>
      <c r="H124" s="653"/>
      <c r="I124" s="653"/>
    </row>
    <row r="125" spans="1:9" ht="15">
      <c r="A125" s="203">
        <v>5</v>
      </c>
      <c r="B125" s="622" t="s">
        <v>363</v>
      </c>
      <c r="C125" s="622"/>
      <c r="D125" s="622"/>
      <c r="E125" s="622"/>
      <c r="F125" s="622"/>
      <c r="G125" s="622"/>
      <c r="H125" s="622"/>
      <c r="I125" s="179" t="s">
        <v>291</v>
      </c>
    </row>
    <row r="126" spans="1:9" ht="15">
      <c r="A126" s="51" t="s">
        <v>250</v>
      </c>
      <c r="B126" s="553" t="s">
        <v>364</v>
      </c>
      <c r="C126" s="553"/>
      <c r="D126" s="553"/>
      <c r="E126" s="553"/>
      <c r="F126" s="553"/>
      <c r="G126" s="553"/>
      <c r="H126" s="553"/>
      <c r="I126" s="26">
        <f>Insumos!D205</f>
        <v>62.705833333333338</v>
      </c>
    </row>
    <row r="127" spans="1:9" ht="15">
      <c r="A127" s="393" t="s">
        <v>252</v>
      </c>
      <c r="B127" s="730" t="s">
        <v>365</v>
      </c>
      <c r="C127" s="730"/>
      <c r="D127" s="730"/>
      <c r="E127" s="730"/>
      <c r="F127" s="730"/>
      <c r="G127" s="730"/>
      <c r="H127" s="730"/>
      <c r="I127" s="394">
        <f>Insumos!P185</f>
        <v>1666.6666666666667</v>
      </c>
    </row>
    <row r="128" spans="1:9" ht="15">
      <c r="A128" s="393" t="s">
        <v>254</v>
      </c>
      <c r="B128" s="731" t="s">
        <v>366</v>
      </c>
      <c r="C128" s="731"/>
      <c r="D128" s="731"/>
      <c r="E128" s="731"/>
      <c r="F128" s="731"/>
      <c r="G128" s="731"/>
      <c r="H128" s="731"/>
      <c r="I128" s="394">
        <f>Insumos!P186</f>
        <v>36.92</v>
      </c>
    </row>
    <row r="129" spans="1:9" ht="15">
      <c r="A129" s="255" t="s">
        <v>256</v>
      </c>
      <c r="B129" s="663" t="s">
        <v>367</v>
      </c>
      <c r="C129" s="663"/>
      <c r="D129" s="663"/>
      <c r="E129" s="663"/>
      <c r="F129" s="663"/>
      <c r="G129" s="663"/>
      <c r="H129" s="663"/>
      <c r="I129" s="212"/>
    </row>
    <row r="130" spans="1:9" ht="15">
      <c r="A130" s="51" t="s">
        <v>305</v>
      </c>
      <c r="B130" s="553" t="s">
        <v>368</v>
      </c>
      <c r="C130" s="553"/>
      <c r="D130" s="553"/>
      <c r="E130" s="553"/>
      <c r="F130" s="553"/>
      <c r="G130" s="553"/>
      <c r="H130" s="553"/>
      <c r="I130" s="207"/>
    </row>
    <row r="131" spans="1:9" ht="15">
      <c r="A131" s="655" t="s">
        <v>285</v>
      </c>
      <c r="B131" s="655"/>
      <c r="C131" s="655"/>
      <c r="D131" s="655"/>
      <c r="E131" s="655"/>
      <c r="F131" s="655"/>
      <c r="G131" s="655"/>
      <c r="H131" s="655"/>
      <c r="I131" s="168">
        <f>SUM(I126:I129)</f>
        <v>1766.2925000000002</v>
      </c>
    </row>
    <row r="132" spans="1:9">
      <c r="A132" s="688"/>
      <c r="B132" s="688"/>
      <c r="C132" s="688"/>
      <c r="D132" s="688"/>
      <c r="E132" s="688"/>
      <c r="F132" s="688"/>
      <c r="G132" s="688"/>
      <c r="H132" s="688"/>
      <c r="I132" s="688"/>
    </row>
    <row r="133" spans="1:9">
      <c r="A133" s="662" t="s">
        <v>369</v>
      </c>
      <c r="B133" s="662"/>
      <c r="C133" s="662"/>
      <c r="D133" s="662"/>
      <c r="E133" s="662"/>
      <c r="F133" s="662"/>
      <c r="G133" s="662"/>
      <c r="H133" s="662"/>
      <c r="I133" s="662"/>
    </row>
    <row r="134" spans="1:9" ht="18">
      <c r="A134" s="180"/>
      <c r="B134" s="181"/>
      <c r="C134" s="181"/>
      <c r="D134" s="181"/>
      <c r="E134" s="181"/>
      <c r="F134" s="181"/>
      <c r="G134" s="181"/>
      <c r="H134" s="181"/>
      <c r="I134" s="244"/>
    </row>
    <row r="135" spans="1:9" ht="15.75">
      <c r="A135" s="640" t="s">
        <v>370</v>
      </c>
      <c r="B135" s="640"/>
      <c r="C135" s="640"/>
      <c r="D135" s="640"/>
      <c r="E135" s="640"/>
      <c r="F135" s="640"/>
      <c r="G135" s="640"/>
      <c r="H135" s="640"/>
      <c r="I135" s="640"/>
    </row>
    <row r="136" spans="1:9" ht="30">
      <c r="A136" s="203">
        <v>6</v>
      </c>
      <c r="B136" s="626" t="s">
        <v>371</v>
      </c>
      <c r="C136" s="626"/>
      <c r="D136" s="626"/>
      <c r="E136" s="626"/>
      <c r="F136" s="626"/>
      <c r="G136" s="626"/>
      <c r="H136" s="201" t="s">
        <v>298</v>
      </c>
      <c r="I136" s="183" t="s">
        <v>281</v>
      </c>
    </row>
    <row r="137" spans="1:9" ht="45.75" customHeight="1">
      <c r="A137" s="661" t="s">
        <v>372</v>
      </c>
      <c r="B137" s="661"/>
      <c r="C137" s="661"/>
      <c r="D137" s="661"/>
      <c r="E137" s="661"/>
      <c r="F137" s="661"/>
      <c r="G137" s="661"/>
      <c r="H137" s="205" t="s">
        <v>31</v>
      </c>
      <c r="I137" s="185">
        <f>SUM(I36+I86+I95+I122+I131)</f>
        <v>7028.4225000000006</v>
      </c>
    </row>
    <row r="138" spans="1:9" ht="15.75">
      <c r="A138" s="186" t="s">
        <v>250</v>
      </c>
      <c r="B138" s="640" t="s">
        <v>373</v>
      </c>
      <c r="C138" s="640"/>
      <c r="D138" s="640"/>
      <c r="E138" s="640"/>
      <c r="F138" s="640"/>
      <c r="G138" s="640"/>
      <c r="H138" s="16">
        <v>0.03</v>
      </c>
      <c r="I138" s="26">
        <f>ROUND(H138*I137,2)</f>
        <v>210.85</v>
      </c>
    </row>
    <row r="139" spans="1:9" ht="56.25" customHeight="1">
      <c r="A139" s="661" t="s">
        <v>374</v>
      </c>
      <c r="B139" s="661"/>
      <c r="C139" s="661"/>
      <c r="D139" s="661"/>
      <c r="E139" s="661"/>
      <c r="F139" s="661"/>
      <c r="G139" s="661"/>
      <c r="H139" s="187" t="s">
        <v>31</v>
      </c>
      <c r="I139" s="185">
        <f>SUM(I36+I86+I95+I122+I131+I138)</f>
        <v>7239.2725000000009</v>
      </c>
    </row>
    <row r="140" spans="1:9" ht="15.75">
      <c r="A140" s="186" t="s">
        <v>252</v>
      </c>
      <c r="B140" s="640" t="s">
        <v>375</v>
      </c>
      <c r="C140" s="640"/>
      <c r="D140" s="640"/>
      <c r="E140" s="640"/>
      <c r="F140" s="640"/>
      <c r="G140" s="640"/>
      <c r="H140" s="16">
        <v>6.7900000000000002E-2</v>
      </c>
      <c r="I140" s="26">
        <f>ROUND(H140*I139,2)</f>
        <v>491.55</v>
      </c>
    </row>
    <row r="141" spans="1:9" ht="48.6" customHeight="1">
      <c r="A141" s="661" t="s">
        <v>376</v>
      </c>
      <c r="B141" s="661"/>
      <c r="C141" s="661"/>
      <c r="D141" s="661"/>
      <c r="E141" s="661"/>
      <c r="F141" s="661"/>
      <c r="G141" s="661"/>
      <c r="H141" s="187" t="s">
        <v>31</v>
      </c>
      <c r="I141" s="185">
        <f>SUM(I137+I138+I140)</f>
        <v>7730.8225000000011</v>
      </c>
    </row>
    <row r="142" spans="1:9" ht="15.75">
      <c r="A142" s="186" t="s">
        <v>254</v>
      </c>
      <c r="B142" s="640" t="s">
        <v>377</v>
      </c>
      <c r="C142" s="640"/>
      <c r="D142" s="640"/>
      <c r="E142" s="640"/>
      <c r="F142" s="640"/>
      <c r="G142" s="640"/>
      <c r="H142" s="143" t="s">
        <v>31</v>
      </c>
      <c r="I142" s="208" t="s">
        <v>31</v>
      </c>
    </row>
    <row r="143" spans="1:9" ht="15.75">
      <c r="A143" s="51"/>
      <c r="B143" s="640" t="s">
        <v>378</v>
      </c>
      <c r="C143" s="640"/>
      <c r="D143" s="640"/>
      <c r="E143" s="640"/>
      <c r="F143" s="640"/>
      <c r="G143" s="640"/>
      <c r="H143" s="143" t="s">
        <v>31</v>
      </c>
      <c r="I143" s="208" t="s">
        <v>31</v>
      </c>
    </row>
    <row r="144" spans="1:9" ht="41.25" customHeight="1">
      <c r="A144" s="51"/>
      <c r="B144" s="654" t="s">
        <v>379</v>
      </c>
      <c r="C144" s="654"/>
      <c r="D144" s="654"/>
      <c r="E144" s="654"/>
      <c r="F144" s="654"/>
      <c r="G144" s="654"/>
      <c r="H144" s="188">
        <v>7.5999999999999998E-2</v>
      </c>
      <c r="I144" s="26">
        <f>ROUND(($I$141/(1-$H$153))*H144,2)</f>
        <v>662.02</v>
      </c>
    </row>
    <row r="145" spans="1:9" ht="40.5" customHeight="1">
      <c r="A145" s="51"/>
      <c r="B145" s="654" t="s">
        <v>380</v>
      </c>
      <c r="C145" s="654"/>
      <c r="D145" s="654"/>
      <c r="E145" s="654"/>
      <c r="F145" s="654"/>
      <c r="G145" s="654"/>
      <c r="H145" s="188">
        <v>1.6500000000000001E-2</v>
      </c>
      <c r="I145" s="26">
        <f>ROUND(($I$141/(1-$H$153))*H145,2)</f>
        <v>143.72999999999999</v>
      </c>
    </row>
    <row r="146" spans="1:9" ht="35.25" customHeight="1">
      <c r="A146" s="51"/>
      <c r="B146" s="660" t="s">
        <v>381</v>
      </c>
      <c r="C146" s="660"/>
      <c r="D146" s="660"/>
      <c r="E146" s="660"/>
      <c r="F146" s="660"/>
      <c r="G146" s="660"/>
      <c r="H146" s="189" t="s">
        <v>31</v>
      </c>
      <c r="I146" s="208" t="s">
        <v>31</v>
      </c>
    </row>
    <row r="147" spans="1:9" ht="30.75" customHeight="1">
      <c r="A147" s="51"/>
      <c r="B147" s="660" t="s">
        <v>382</v>
      </c>
      <c r="C147" s="660"/>
      <c r="D147" s="660"/>
      <c r="E147" s="660"/>
      <c r="F147" s="660"/>
      <c r="G147" s="660"/>
      <c r="H147" s="189" t="s">
        <v>31</v>
      </c>
      <c r="I147" s="208" t="s">
        <v>31</v>
      </c>
    </row>
    <row r="148" spans="1:9" ht="15.75">
      <c r="A148" s="51"/>
      <c r="B148" s="653" t="s">
        <v>383</v>
      </c>
      <c r="C148" s="653"/>
      <c r="D148" s="653"/>
      <c r="E148" s="653"/>
      <c r="F148" s="653"/>
      <c r="G148" s="653"/>
      <c r="H148" s="189" t="s">
        <v>31</v>
      </c>
      <c r="I148" s="208" t="s">
        <v>31</v>
      </c>
    </row>
    <row r="149" spans="1:9" ht="15.75">
      <c r="A149" s="51"/>
      <c r="B149" s="653" t="s">
        <v>384</v>
      </c>
      <c r="C149" s="653"/>
      <c r="D149" s="653"/>
      <c r="E149" s="653"/>
      <c r="F149" s="653"/>
      <c r="G149" s="653"/>
      <c r="H149" s="189" t="s">
        <v>31</v>
      </c>
      <c r="I149" s="208" t="s">
        <v>31</v>
      </c>
    </row>
    <row r="150" spans="1:9" ht="15">
      <c r="A150" s="51"/>
      <c r="B150" s="654" t="s">
        <v>385</v>
      </c>
      <c r="C150" s="654"/>
      <c r="D150" s="654"/>
      <c r="E150" s="654"/>
      <c r="F150" s="654"/>
      <c r="G150" s="654"/>
      <c r="H150" s="188">
        <f>'CCTs_-_Decretos_e_Consolidação_'!E27</f>
        <v>0.02</v>
      </c>
      <c r="I150" s="26">
        <f>ROUND(($I$141/(1-$H$153))*H150,2)</f>
        <v>174.22</v>
      </c>
    </row>
    <row r="151" spans="1:9" ht="15">
      <c r="A151" s="655" t="s">
        <v>285</v>
      </c>
      <c r="B151" s="655"/>
      <c r="C151" s="655"/>
      <c r="D151" s="655"/>
      <c r="E151" s="655"/>
      <c r="F151" s="655"/>
      <c r="G151" s="655"/>
      <c r="H151" s="655"/>
      <c r="I151" s="153">
        <f>SUM(I138+I140+I144+I145+I150)</f>
        <v>1682.3700000000001</v>
      </c>
    </row>
    <row r="152" spans="1:9">
      <c r="A152" s="688"/>
      <c r="B152" s="688"/>
      <c r="C152" s="688"/>
      <c r="D152" s="688"/>
      <c r="E152" s="688"/>
      <c r="F152" s="688"/>
      <c r="G152" s="688"/>
      <c r="H152" s="688"/>
      <c r="I152" s="688"/>
    </row>
    <row r="153" spans="1:9" ht="15">
      <c r="A153" s="656" t="s">
        <v>386</v>
      </c>
      <c r="B153" s="656"/>
      <c r="C153" s="656"/>
      <c r="D153" s="656"/>
      <c r="E153" s="656"/>
      <c r="F153" s="656"/>
      <c r="G153" s="656"/>
      <c r="H153" s="190">
        <f>SUM(H144:H150)</f>
        <v>0.1125</v>
      </c>
      <c r="I153" s="185">
        <f>SUM(I144:I150)</f>
        <v>979.97</v>
      </c>
    </row>
    <row r="154" spans="1:9">
      <c r="A154" s="657" t="s">
        <v>387</v>
      </c>
      <c r="B154" s="657"/>
      <c r="C154" s="658" t="s">
        <v>388</v>
      </c>
      <c r="D154" s="658"/>
      <c r="E154" s="658"/>
      <c r="F154" s="658"/>
      <c r="G154" s="658"/>
      <c r="H154" s="658"/>
      <c r="I154" s="658"/>
    </row>
    <row r="155" spans="1:9">
      <c r="A155" s="657"/>
      <c r="B155" s="657"/>
      <c r="C155" s="658" t="s">
        <v>389</v>
      </c>
      <c r="D155" s="658"/>
      <c r="E155" s="658"/>
      <c r="F155" s="658"/>
      <c r="G155" s="658"/>
      <c r="H155" s="658"/>
      <c r="I155" s="658"/>
    </row>
    <row r="156" spans="1:9">
      <c r="A156" s="657"/>
      <c r="B156" s="657"/>
      <c r="C156" s="659" t="s">
        <v>390</v>
      </c>
      <c r="D156" s="659"/>
      <c r="E156" s="659"/>
      <c r="F156" s="659"/>
      <c r="G156" s="659"/>
      <c r="H156" s="659"/>
      <c r="I156" s="659"/>
    </row>
    <row r="157" spans="1:9">
      <c r="A157" s="732"/>
      <c r="B157" s="732"/>
      <c r="C157" s="732"/>
      <c r="D157" s="732"/>
      <c r="E157" s="732"/>
      <c r="F157" s="732"/>
      <c r="G157" s="732"/>
      <c r="H157" s="732"/>
      <c r="I157" s="732"/>
    </row>
    <row r="158" spans="1:9" ht="30" customHeight="1">
      <c r="A158" s="639" t="s">
        <v>391</v>
      </c>
      <c r="B158" s="639"/>
      <c r="C158" s="639"/>
      <c r="D158" s="639"/>
      <c r="E158" s="639"/>
      <c r="F158" s="639"/>
      <c r="G158" s="639"/>
      <c r="H158" s="639"/>
      <c r="I158" s="639"/>
    </row>
    <row r="159" spans="1:9">
      <c r="A159" s="688"/>
      <c r="B159" s="688"/>
      <c r="C159" s="688"/>
      <c r="D159" s="688"/>
      <c r="E159" s="688"/>
      <c r="F159" s="688"/>
      <c r="G159" s="688"/>
      <c r="H159" s="688"/>
      <c r="I159" s="688"/>
    </row>
    <row r="160" spans="1:9" ht="15.75">
      <c r="A160" s="651" t="s">
        <v>392</v>
      </c>
      <c r="B160" s="651"/>
      <c r="C160" s="651"/>
      <c r="D160" s="651"/>
      <c r="E160" s="651"/>
      <c r="F160" s="651"/>
      <c r="G160" s="651"/>
      <c r="H160" s="651"/>
      <c r="I160" s="651"/>
    </row>
    <row r="161" spans="1:12" ht="15">
      <c r="A161" s="652" t="s">
        <v>393</v>
      </c>
      <c r="B161" s="652"/>
      <c r="C161" s="652"/>
      <c r="D161" s="652"/>
      <c r="E161" s="652"/>
      <c r="F161" s="652"/>
      <c r="G161" s="652"/>
      <c r="H161" s="652"/>
      <c r="I161" s="183" t="s">
        <v>291</v>
      </c>
    </row>
    <row r="162" spans="1:12" ht="15">
      <c r="A162" s="191" t="s">
        <v>250</v>
      </c>
      <c r="B162" s="553" t="s">
        <v>394</v>
      </c>
      <c r="C162" s="553"/>
      <c r="D162" s="553"/>
      <c r="E162" s="553"/>
      <c r="F162" s="553"/>
      <c r="G162" s="553"/>
      <c r="H162" s="553"/>
      <c r="I162" s="207">
        <f>I36</f>
        <v>2692.5699999999997</v>
      </c>
    </row>
    <row r="163" spans="1:12" ht="15">
      <c r="A163" s="191" t="s">
        <v>252</v>
      </c>
      <c r="B163" s="553" t="s">
        <v>287</v>
      </c>
      <c r="C163" s="553"/>
      <c r="D163" s="553"/>
      <c r="E163" s="553"/>
      <c r="F163" s="553"/>
      <c r="G163" s="553"/>
      <c r="H163" s="553"/>
      <c r="I163" s="207">
        <f>I86</f>
        <v>1969.7200000000003</v>
      </c>
    </row>
    <row r="164" spans="1:12" ht="15">
      <c r="A164" s="191" t="s">
        <v>254</v>
      </c>
      <c r="B164" s="553" t="s">
        <v>395</v>
      </c>
      <c r="C164" s="553"/>
      <c r="D164" s="553"/>
      <c r="E164" s="553"/>
      <c r="F164" s="553"/>
      <c r="G164" s="553"/>
      <c r="H164" s="553"/>
      <c r="I164" s="207">
        <f>I95</f>
        <v>193.92000000000002</v>
      </c>
    </row>
    <row r="165" spans="1:12" ht="15">
      <c r="A165" s="191" t="s">
        <v>256</v>
      </c>
      <c r="B165" s="553" t="s">
        <v>396</v>
      </c>
      <c r="C165" s="553"/>
      <c r="D165" s="553"/>
      <c r="E165" s="553"/>
      <c r="F165" s="553"/>
      <c r="G165" s="553"/>
      <c r="H165" s="553"/>
      <c r="I165" s="207">
        <f>I122</f>
        <v>405.92000000000007</v>
      </c>
    </row>
    <row r="166" spans="1:12" ht="15">
      <c r="A166" s="191" t="s">
        <v>305</v>
      </c>
      <c r="B166" s="553" t="s">
        <v>397</v>
      </c>
      <c r="C166" s="553"/>
      <c r="D166" s="553"/>
      <c r="E166" s="553"/>
      <c r="F166" s="553"/>
      <c r="G166" s="553"/>
      <c r="H166" s="553"/>
      <c r="I166" s="207">
        <f>I131</f>
        <v>1766.2925000000002</v>
      </c>
    </row>
    <row r="167" spans="1:12" ht="15">
      <c r="A167" s="645" t="s">
        <v>398</v>
      </c>
      <c r="B167" s="645"/>
      <c r="C167" s="645"/>
      <c r="D167" s="645"/>
      <c r="E167" s="645"/>
      <c r="F167" s="645"/>
      <c r="G167" s="645"/>
      <c r="H167" s="645"/>
      <c r="I167" s="168">
        <f>SUM(I162:I166)</f>
        <v>7028.4225000000006</v>
      </c>
    </row>
    <row r="168" spans="1:12" ht="15">
      <c r="A168" s="192" t="s">
        <v>307</v>
      </c>
      <c r="B168" s="649" t="s">
        <v>399</v>
      </c>
      <c r="C168" s="649"/>
      <c r="D168" s="649"/>
      <c r="E168" s="649"/>
      <c r="F168" s="649"/>
      <c r="G168" s="649"/>
      <c r="H168" s="649"/>
      <c r="I168" s="207">
        <f>I151</f>
        <v>1682.3700000000001</v>
      </c>
      <c r="L168" s="124"/>
    </row>
    <row r="169" spans="1:12" ht="15">
      <c r="A169" s="645" t="s">
        <v>400</v>
      </c>
      <c r="B169" s="645"/>
      <c r="C169" s="645"/>
      <c r="D169" s="645"/>
      <c r="E169" s="645"/>
      <c r="F169" s="645"/>
      <c r="G169" s="645"/>
      <c r="H169" s="645"/>
      <c r="I169" s="168">
        <f>SUM(I167:I168)</f>
        <v>8710.7925000000014</v>
      </c>
      <c r="K169" s="124"/>
    </row>
    <row r="170" spans="1:12">
      <c r="A170" s="735"/>
      <c r="B170" s="735"/>
      <c r="C170" s="735"/>
      <c r="D170" s="735"/>
      <c r="E170" s="735"/>
      <c r="F170" s="735"/>
      <c r="G170" s="735"/>
      <c r="H170" s="735"/>
      <c r="I170" s="735"/>
      <c r="K170" s="124"/>
    </row>
    <row r="171" spans="1:12" ht="15.75">
      <c r="A171" s="736" t="s">
        <v>401</v>
      </c>
      <c r="B171" s="736"/>
      <c r="C171" s="736"/>
      <c r="D171" s="736"/>
      <c r="E171" s="736"/>
      <c r="F171" s="736"/>
      <c r="G171" s="736"/>
      <c r="H171" s="736"/>
      <c r="I171" s="736"/>
    </row>
    <row r="172" spans="1:12" ht="15">
      <c r="A172" s="102"/>
      <c r="B172" s="102"/>
      <c r="C172" s="102"/>
      <c r="D172" s="102"/>
      <c r="E172" s="102"/>
      <c r="F172" s="102"/>
      <c r="G172" s="102"/>
      <c r="H172" s="102"/>
      <c r="I172" s="247"/>
    </row>
    <row r="173" spans="1:12" ht="15">
      <c r="A173" s="541" t="s">
        <v>402</v>
      </c>
      <c r="B173" s="541"/>
      <c r="C173" s="541"/>
      <c r="D173" s="541"/>
      <c r="E173" s="541"/>
      <c r="F173" s="541"/>
      <c r="G173" s="541"/>
      <c r="H173" s="541"/>
      <c r="I173" s="541"/>
    </row>
    <row r="174" spans="1:12" s="248" customFormat="1" ht="15" customHeight="1">
      <c r="A174" s="709" t="s">
        <v>442</v>
      </c>
      <c r="B174" s="710"/>
      <c r="C174" s="710"/>
      <c r="D174" s="710"/>
      <c r="E174" s="710"/>
      <c r="F174" s="710"/>
      <c r="G174" s="710"/>
      <c r="H174" s="710"/>
      <c r="I174" s="649"/>
      <c r="J174" s="53"/>
      <c r="K174" s="53"/>
      <c r="L174" s="53"/>
    </row>
    <row r="175" spans="1:12" s="248" customFormat="1" ht="75">
      <c r="A175" s="204" t="s">
        <v>443</v>
      </c>
      <c r="B175" s="201" t="s">
        <v>405</v>
      </c>
      <c r="C175" s="201" t="s">
        <v>444</v>
      </c>
      <c r="D175" s="733" t="s">
        <v>445</v>
      </c>
      <c r="E175" s="734"/>
      <c r="F175" s="201" t="s">
        <v>446</v>
      </c>
      <c r="G175" s="201" t="s">
        <v>447</v>
      </c>
      <c r="H175" s="733" t="s">
        <v>448</v>
      </c>
      <c r="I175" s="734"/>
      <c r="J175" s="53"/>
      <c r="K175" s="53"/>
      <c r="L175" s="53"/>
    </row>
    <row r="176" spans="1:12" s="248" customFormat="1" ht="30" customHeight="1">
      <c r="A176" s="697" t="s">
        <v>449</v>
      </c>
      <c r="B176" s="215" t="s">
        <v>486</v>
      </c>
      <c r="C176" s="699" t="s">
        <v>450</v>
      </c>
      <c r="D176" s="695" t="s">
        <v>486</v>
      </c>
      <c r="E176" s="696"/>
      <c r="F176" s="700">
        <f>ROUND((1/B177)*16*(1/D177),7)</f>
        <v>5.8279999999999996E-4</v>
      </c>
      <c r="G176" s="704">
        <f>I169</f>
        <v>8710.7925000000014</v>
      </c>
      <c r="H176" s="588">
        <f>ROUND(F176*G176,2)</f>
        <v>5.08</v>
      </c>
      <c r="I176" s="589"/>
      <c r="J176" s="53"/>
      <c r="K176" s="53"/>
      <c r="L176" s="53"/>
    </row>
    <row r="177" spans="1:12" s="248" customFormat="1" ht="44.25" customHeight="1">
      <c r="A177" s="698"/>
      <c r="B177" s="214">
        <f>'Áreas_-_Produtividade_-_Nº_de_S'!D26</f>
        <v>145.45454545454547</v>
      </c>
      <c r="C177" s="587"/>
      <c r="D177" s="702">
        <v>188.76</v>
      </c>
      <c r="E177" s="703"/>
      <c r="F177" s="701"/>
      <c r="G177" s="705"/>
      <c r="H177" s="590"/>
      <c r="I177" s="591"/>
      <c r="J177" s="53"/>
      <c r="K177" s="53"/>
      <c r="L177" s="53"/>
    </row>
    <row r="178" spans="1:12" s="248" customFormat="1" ht="15">
      <c r="A178" s="737" t="s">
        <v>409</v>
      </c>
      <c r="B178" s="738"/>
      <c r="C178" s="738"/>
      <c r="D178" s="738"/>
      <c r="E178" s="738"/>
      <c r="F178" s="738"/>
      <c r="G178" s="739"/>
      <c r="H178" s="740">
        <f>H176</f>
        <v>5.08</v>
      </c>
      <c r="I178" s="741"/>
      <c r="J178" s="53"/>
      <c r="K178" s="53"/>
      <c r="L178" s="53"/>
    </row>
    <row r="179" spans="1:12" s="248" customFormat="1">
      <c r="A179" s="639" t="s">
        <v>452</v>
      </c>
      <c r="B179" s="639"/>
      <c r="C179" s="639"/>
      <c r="D179" s="639"/>
      <c r="E179" s="639"/>
      <c r="F179" s="639"/>
      <c r="G179" s="639"/>
      <c r="H179" s="639"/>
      <c r="I179" s="639"/>
      <c r="J179" s="53"/>
      <c r="K179" s="53"/>
      <c r="L179" s="53"/>
    </row>
    <row r="180" spans="1:12" s="248" customFormat="1">
      <c r="A180" s="688"/>
      <c r="B180" s="688"/>
      <c r="C180" s="688"/>
      <c r="D180" s="688"/>
      <c r="E180" s="688"/>
      <c r="F180" s="688"/>
      <c r="G180" s="688"/>
      <c r="H180" s="688"/>
      <c r="I180" s="688"/>
      <c r="J180" s="53"/>
      <c r="K180" s="53"/>
      <c r="L180" s="53"/>
    </row>
    <row r="181" spans="1:12" s="248" customFormat="1">
      <c r="A181" s="640" t="s">
        <v>412</v>
      </c>
      <c r="B181" s="640"/>
      <c r="C181" s="640"/>
      <c r="D181" s="640"/>
      <c r="E181" s="640"/>
      <c r="F181" s="640"/>
      <c r="G181" s="640"/>
      <c r="H181" s="640"/>
      <c r="I181" s="640"/>
      <c r="J181" s="53"/>
      <c r="K181" s="53"/>
      <c r="L181" s="53"/>
    </row>
    <row r="182" spans="1:12" s="248" customFormat="1">
      <c r="A182" s="640"/>
      <c r="B182" s="640"/>
      <c r="C182" s="640"/>
      <c r="D182" s="640"/>
      <c r="E182" s="640"/>
      <c r="F182" s="640"/>
      <c r="G182" s="640"/>
      <c r="H182" s="640"/>
      <c r="I182" s="640"/>
      <c r="J182" s="53"/>
      <c r="K182" s="53"/>
      <c r="L182" s="53"/>
    </row>
    <row r="183" spans="1:12" s="248" customFormat="1" ht="30">
      <c r="A183" s="626" t="s">
        <v>42</v>
      </c>
      <c r="B183" s="626"/>
      <c r="C183" s="626"/>
      <c r="D183" s="622" t="s">
        <v>413</v>
      </c>
      <c r="E183" s="622"/>
      <c r="F183" s="139" t="s">
        <v>414</v>
      </c>
      <c r="G183" s="622" t="s">
        <v>415</v>
      </c>
      <c r="H183" s="622"/>
      <c r="I183" s="622"/>
      <c r="J183" s="53"/>
      <c r="K183" s="53"/>
      <c r="L183" s="53"/>
    </row>
    <row r="184" spans="1:12" s="248" customFormat="1" ht="32.25" customHeight="1">
      <c r="A184" s="742" t="s">
        <v>432</v>
      </c>
      <c r="B184" s="742"/>
      <c r="C184" s="742"/>
      <c r="D184" s="743">
        <f>H176</f>
        <v>5.08</v>
      </c>
      <c r="E184" s="743"/>
      <c r="F184" s="227">
        <f>H13</f>
        <v>198</v>
      </c>
      <c r="G184" s="744">
        <f>ROUND(D184*F184,2)</f>
        <v>1005.84</v>
      </c>
      <c r="H184" s="744"/>
      <c r="I184" s="744"/>
      <c r="J184" s="53"/>
      <c r="K184" s="53"/>
      <c r="L184" s="53"/>
    </row>
    <row r="185" spans="1:12" s="248" customFormat="1" ht="15">
      <c r="A185" s="681" t="s">
        <v>453</v>
      </c>
      <c r="B185" s="681"/>
      <c r="C185" s="681"/>
      <c r="D185" s="681"/>
      <c r="E185" s="681"/>
      <c r="F185" s="211">
        <f>SUM(F184:F184)</f>
        <v>198</v>
      </c>
      <c r="G185" s="632">
        <f>SUM(G184:G184)</f>
        <v>1005.84</v>
      </c>
      <c r="H185" s="632"/>
      <c r="I185" s="632"/>
      <c r="J185" s="53"/>
      <c r="K185" s="53"/>
      <c r="L185" s="53"/>
    </row>
    <row r="186" spans="1:12" s="248" customFormat="1">
      <c r="A186" s="688"/>
      <c r="B186" s="688"/>
      <c r="C186" s="688"/>
      <c r="D186" s="688"/>
      <c r="E186" s="688"/>
      <c r="F186" s="688"/>
      <c r="G186" s="688"/>
      <c r="H186" s="688"/>
      <c r="I186" s="688"/>
      <c r="J186" s="53"/>
      <c r="K186" s="53"/>
      <c r="L186" s="53"/>
    </row>
    <row r="187" spans="1:12" s="248" customFormat="1" ht="15">
      <c r="A187" s="746" t="s">
        <v>409</v>
      </c>
      <c r="B187" s="746"/>
      <c r="C187" s="746"/>
      <c r="D187" s="746"/>
      <c r="E187" s="746"/>
      <c r="F187" s="249">
        <f>ROUND(F185,2)</f>
        <v>198</v>
      </c>
      <c r="G187" s="634">
        <f>SUM(G185)</f>
        <v>1005.84</v>
      </c>
      <c r="H187" s="634"/>
      <c r="I187" s="634"/>
      <c r="J187" s="53"/>
      <c r="K187" s="53"/>
      <c r="L187" s="53"/>
    </row>
    <row r="188" spans="1:12" s="248" customFormat="1">
      <c r="A188" s="688"/>
      <c r="B188" s="688"/>
      <c r="C188" s="688"/>
      <c r="D188" s="688"/>
      <c r="E188" s="688"/>
      <c r="F188" s="688"/>
      <c r="G188" s="688"/>
      <c r="H188" s="688"/>
      <c r="I188" s="688"/>
      <c r="J188" s="53"/>
      <c r="K188" s="53"/>
      <c r="L188" s="53"/>
    </row>
    <row r="189" spans="1:12" s="248" customFormat="1" ht="18">
      <c r="A189" s="627" t="s">
        <v>417</v>
      </c>
      <c r="B189" s="627"/>
      <c r="C189" s="627"/>
      <c r="D189" s="627"/>
      <c r="E189" s="627"/>
      <c r="F189" s="627"/>
      <c r="G189" s="628">
        <f>G187</f>
        <v>1005.84</v>
      </c>
      <c r="H189" s="628"/>
      <c r="I189" s="628"/>
      <c r="J189" s="53"/>
      <c r="K189" s="53"/>
      <c r="L189" s="53"/>
    </row>
    <row r="190" spans="1:12" s="248" customFormat="1">
      <c r="A190" s="745"/>
      <c r="B190" s="745"/>
      <c r="C190" s="745"/>
      <c r="D190" s="745"/>
      <c r="E190" s="745"/>
      <c r="F190" s="745"/>
      <c r="G190" s="745"/>
      <c r="H190" s="745"/>
      <c r="I190" s="745"/>
      <c r="J190" s="53"/>
      <c r="K190" s="53"/>
      <c r="L190" s="53"/>
    </row>
    <row r="191" spans="1:12" s="248" customFormat="1" ht="18">
      <c r="A191" s="627" t="s">
        <v>418</v>
      </c>
      <c r="B191" s="627"/>
      <c r="C191" s="627"/>
      <c r="D191" s="627"/>
      <c r="E191" s="627"/>
      <c r="F191" s="627"/>
      <c r="G191" s="630">
        <f>H10</f>
        <v>24</v>
      </c>
      <c r="H191" s="630"/>
      <c r="I191" s="630"/>
      <c r="J191" s="53"/>
      <c r="K191" s="53"/>
      <c r="L191" s="53"/>
    </row>
    <row r="192" spans="1:12" s="248" customFormat="1">
      <c r="A192" s="745"/>
      <c r="B192" s="745"/>
      <c r="C192" s="745"/>
      <c r="D192" s="745"/>
      <c r="E192" s="745"/>
      <c r="F192" s="745"/>
      <c r="G192" s="745"/>
      <c r="H192" s="745"/>
      <c r="I192" s="745"/>
      <c r="J192" s="53"/>
      <c r="K192" s="53"/>
      <c r="L192" s="53"/>
    </row>
    <row r="193" spans="1:12" s="248" customFormat="1" ht="25.7" customHeight="1">
      <c r="A193" s="623" t="s">
        <v>419</v>
      </c>
      <c r="B193" s="623"/>
      <c r="C193" s="623"/>
      <c r="D193" s="623"/>
      <c r="E193" s="623"/>
      <c r="F193" s="623"/>
      <c r="G193" s="624">
        <f>ROUND(G187*G191,2)</f>
        <v>24140.16</v>
      </c>
      <c r="H193" s="624"/>
      <c r="I193" s="624"/>
      <c r="J193" s="53"/>
      <c r="K193" s="53"/>
      <c r="L193" s="53"/>
    </row>
    <row r="194" spans="1:12" s="248" customFormat="1">
      <c r="A194" s="688"/>
      <c r="B194" s="688"/>
      <c r="C194" s="688"/>
      <c r="D194" s="688"/>
      <c r="E194" s="688"/>
      <c r="F194" s="688"/>
      <c r="G194" s="688"/>
      <c r="H194" s="688"/>
      <c r="I194" s="688"/>
      <c r="J194" s="53"/>
      <c r="K194" s="53"/>
      <c r="L194" s="53"/>
    </row>
  </sheetData>
  <mergeCells count="223">
    <mergeCell ref="A191:F191"/>
    <mergeCell ref="G191:I191"/>
    <mergeCell ref="A192:I192"/>
    <mergeCell ref="A193:F193"/>
    <mergeCell ref="G193:I193"/>
    <mergeCell ref="A194:I194"/>
    <mergeCell ref="A187:E187"/>
    <mergeCell ref="G187:I187"/>
    <mergeCell ref="A188:I188"/>
    <mergeCell ref="A189:F189"/>
    <mergeCell ref="G189:I189"/>
    <mergeCell ref="A190:I190"/>
    <mergeCell ref="A185:E185"/>
    <mergeCell ref="G185:I185"/>
    <mergeCell ref="A186:I186"/>
    <mergeCell ref="A184:C184"/>
    <mergeCell ref="D184:E184"/>
    <mergeCell ref="G184:I184"/>
    <mergeCell ref="A183:C183"/>
    <mergeCell ref="D183:E183"/>
    <mergeCell ref="G183:I183"/>
    <mergeCell ref="A179:I179"/>
    <mergeCell ref="A180:I180"/>
    <mergeCell ref="A181:I182"/>
    <mergeCell ref="A178:G178"/>
    <mergeCell ref="H178:I178"/>
    <mergeCell ref="A176:A177"/>
    <mergeCell ref="C176:C177"/>
    <mergeCell ref="D176:E176"/>
    <mergeCell ref="F176:F177"/>
    <mergeCell ref="G176:G177"/>
    <mergeCell ref="H176:I177"/>
    <mergeCell ref="D177:E177"/>
    <mergeCell ref="A174:I174"/>
    <mergeCell ref="D175:E175"/>
    <mergeCell ref="H175:I175"/>
    <mergeCell ref="A169:H169"/>
    <mergeCell ref="A170:I170"/>
    <mergeCell ref="A171:I171"/>
    <mergeCell ref="A173:I173"/>
    <mergeCell ref="B163:H163"/>
    <mergeCell ref="B164:H164"/>
    <mergeCell ref="B165:H165"/>
    <mergeCell ref="B166:H166"/>
    <mergeCell ref="A167:H167"/>
    <mergeCell ref="B168:H168"/>
    <mergeCell ref="A157:I157"/>
    <mergeCell ref="A158:I158"/>
    <mergeCell ref="A159:I159"/>
    <mergeCell ref="A160:I160"/>
    <mergeCell ref="A161:H161"/>
    <mergeCell ref="B162:H162"/>
    <mergeCell ref="B149:G149"/>
    <mergeCell ref="B150:G150"/>
    <mergeCell ref="A151:H151"/>
    <mergeCell ref="A152:I152"/>
    <mergeCell ref="A153:G153"/>
    <mergeCell ref="A154:B156"/>
    <mergeCell ref="C154:I154"/>
    <mergeCell ref="C155:I155"/>
    <mergeCell ref="C156:I156"/>
    <mergeCell ref="B143:G143"/>
    <mergeCell ref="B144:G144"/>
    <mergeCell ref="B145:G145"/>
    <mergeCell ref="B146:G146"/>
    <mergeCell ref="B147:G147"/>
    <mergeCell ref="B148:G148"/>
    <mergeCell ref="A137:G137"/>
    <mergeCell ref="B138:G138"/>
    <mergeCell ref="A139:G139"/>
    <mergeCell ref="B140:G140"/>
    <mergeCell ref="A141:G141"/>
    <mergeCell ref="B142:G142"/>
    <mergeCell ref="B130:H130"/>
    <mergeCell ref="A131:H131"/>
    <mergeCell ref="A132:I132"/>
    <mergeCell ref="A133:I133"/>
    <mergeCell ref="A135:I135"/>
    <mergeCell ref="B136:G136"/>
    <mergeCell ref="A124:I124"/>
    <mergeCell ref="B125:H125"/>
    <mergeCell ref="B126:H126"/>
    <mergeCell ref="B127:H127"/>
    <mergeCell ref="B128:H128"/>
    <mergeCell ref="B129:H129"/>
    <mergeCell ref="A118:I118"/>
    <mergeCell ref="B119:H119"/>
    <mergeCell ref="B120:H120"/>
    <mergeCell ref="B121:H121"/>
    <mergeCell ref="A122:H122"/>
    <mergeCell ref="A123:I123"/>
    <mergeCell ref="A112:I112"/>
    <mergeCell ref="A113:I113"/>
    <mergeCell ref="B114:H114"/>
    <mergeCell ref="B115:H115"/>
    <mergeCell ref="A116:H116"/>
    <mergeCell ref="A117:I117"/>
    <mergeCell ref="B106:H106"/>
    <mergeCell ref="B107:H107"/>
    <mergeCell ref="B108:H108"/>
    <mergeCell ref="B109:H109"/>
    <mergeCell ref="B110:H110"/>
    <mergeCell ref="A111:H111"/>
    <mergeCell ref="A99:I99"/>
    <mergeCell ref="A100:I100"/>
    <mergeCell ref="A102:I102"/>
    <mergeCell ref="A103:I103"/>
    <mergeCell ref="B104:H104"/>
    <mergeCell ref="B105:F105"/>
    <mergeCell ref="B93:H93"/>
    <mergeCell ref="B94:G94"/>
    <mergeCell ref="A95:H95"/>
    <mergeCell ref="A96:I96"/>
    <mergeCell ref="A97:I97"/>
    <mergeCell ref="A98:I98"/>
    <mergeCell ref="A87:I87"/>
    <mergeCell ref="A88:I88"/>
    <mergeCell ref="B89:H89"/>
    <mergeCell ref="B90:H90"/>
    <mergeCell ref="B91:H91"/>
    <mergeCell ref="B92:H92"/>
    <mergeCell ref="A81:I81"/>
    <mergeCell ref="B82:H82"/>
    <mergeCell ref="B83:H83"/>
    <mergeCell ref="B84:H84"/>
    <mergeCell ref="B85:H85"/>
    <mergeCell ref="A86:H86"/>
    <mergeCell ref="B75:H75"/>
    <mergeCell ref="B76:H76"/>
    <mergeCell ref="B77:H77"/>
    <mergeCell ref="A78:I78"/>
    <mergeCell ref="A79:I79"/>
    <mergeCell ref="A80:I80"/>
    <mergeCell ref="B69:G69"/>
    <mergeCell ref="B70:H70"/>
    <mergeCell ref="B71:G71"/>
    <mergeCell ref="B72:G72"/>
    <mergeCell ref="B73:G73"/>
    <mergeCell ref="B74:H74"/>
    <mergeCell ref="A63:I63"/>
    <mergeCell ref="B64:H64"/>
    <mergeCell ref="B65:H65"/>
    <mergeCell ref="B66:G66"/>
    <mergeCell ref="B67:G67"/>
    <mergeCell ref="B68:G68"/>
    <mergeCell ref="B56:G56"/>
    <mergeCell ref="B57:G57"/>
    <mergeCell ref="B58:G58"/>
    <mergeCell ref="A59:G59"/>
    <mergeCell ref="A61:I61"/>
    <mergeCell ref="A62:I62"/>
    <mergeCell ref="B50:G50"/>
    <mergeCell ref="B51:G51"/>
    <mergeCell ref="B52:G52"/>
    <mergeCell ref="B53:C53"/>
    <mergeCell ref="B54:G54"/>
    <mergeCell ref="B55:G55"/>
    <mergeCell ref="B44:G44"/>
    <mergeCell ref="A45:H45"/>
    <mergeCell ref="A46:I46"/>
    <mergeCell ref="A47:I47"/>
    <mergeCell ref="A48:I48"/>
    <mergeCell ref="A49:I49"/>
    <mergeCell ref="A38:I38"/>
    <mergeCell ref="A39:I39"/>
    <mergeCell ref="A40:I40"/>
    <mergeCell ref="A41:I41"/>
    <mergeCell ref="B42:H42"/>
    <mergeCell ref="B43:G43"/>
    <mergeCell ref="B32:G32"/>
    <mergeCell ref="B33:H33"/>
    <mergeCell ref="B34:G34"/>
    <mergeCell ref="B35:H35"/>
    <mergeCell ref="A36:H36"/>
    <mergeCell ref="A37:I37"/>
    <mergeCell ref="B27:G27"/>
    <mergeCell ref="H27:I27"/>
    <mergeCell ref="A28:I28"/>
    <mergeCell ref="A29:I29"/>
    <mergeCell ref="A30:I30"/>
    <mergeCell ref="A31:I31"/>
    <mergeCell ref="B24:G24"/>
    <mergeCell ref="H24:I24"/>
    <mergeCell ref="B25:G25"/>
    <mergeCell ref="H25:I25"/>
    <mergeCell ref="B26:G26"/>
    <mergeCell ref="H26:I26"/>
    <mergeCell ref="A18:I18"/>
    <mergeCell ref="A19:I19"/>
    <mergeCell ref="A20:I20"/>
    <mergeCell ref="A21:I21"/>
    <mergeCell ref="A22:I22"/>
    <mergeCell ref="B23:G23"/>
    <mergeCell ref="H23:I23"/>
    <mergeCell ref="A14:G14"/>
    <mergeCell ref="H14:I14"/>
    <mergeCell ref="A15:I15"/>
    <mergeCell ref="A16:G16"/>
    <mergeCell ref="H16:I16"/>
    <mergeCell ref="A17:I17"/>
    <mergeCell ref="A13:E13"/>
    <mergeCell ref="F13:G13"/>
    <mergeCell ref="H13:I13"/>
    <mergeCell ref="A11:I11"/>
    <mergeCell ref="A12:E12"/>
    <mergeCell ref="F12:G12"/>
    <mergeCell ref="H12:I12"/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  <mergeCell ref="B9:G9"/>
    <mergeCell ref="H9:I9"/>
    <mergeCell ref="B10:G10"/>
    <mergeCell ref="H10:I10"/>
  </mergeCells>
  <pageMargins left="0.511811023622047" right="0.511811023622047" top="0.7874015748031491" bottom="0.61023622047244097" header="0.31535433070866109" footer="0.13818897637795299"/>
  <pageSetup paperSize="9" scale="80" fitToWidth="0" fitToHeight="0" pageOrder="overThenDown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61CCD-72FE-408D-A447-96885296CFDC}">
  <dimension ref="A1:L230"/>
  <sheetViews>
    <sheetView workbookViewId="0">
      <selection sqref="A1:N231"/>
    </sheetView>
  </sheetViews>
  <sheetFormatPr defaultColWidth="8.625" defaultRowHeight="14.25"/>
  <cols>
    <col min="1" max="1" width="14" style="199" customWidth="1"/>
    <col min="2" max="2" width="12" style="199" customWidth="1"/>
    <col min="3" max="3" width="13.875" style="199" customWidth="1"/>
    <col min="4" max="4" width="9.375" style="199" customWidth="1"/>
    <col min="5" max="5" width="11.375" style="199" customWidth="1"/>
    <col min="6" max="6" width="10.375" style="199" customWidth="1"/>
    <col min="7" max="7" width="9" style="199" customWidth="1"/>
    <col min="8" max="8" width="11.5" style="199" customWidth="1"/>
    <col min="9" max="9" width="11.125" style="200" customWidth="1"/>
    <col min="10" max="10" width="8.625" style="4" customWidth="1"/>
    <col min="11" max="16384" width="8.625" style="4"/>
  </cols>
  <sheetData>
    <row r="1" spans="1:9" ht="23.25">
      <c r="A1" s="686" t="s">
        <v>245</v>
      </c>
      <c r="B1" s="686"/>
      <c r="C1" s="686"/>
      <c r="D1" s="686"/>
      <c r="E1" s="686"/>
      <c r="F1" s="686"/>
      <c r="G1" s="686"/>
      <c r="H1" s="686"/>
      <c r="I1" s="686"/>
    </row>
    <row r="2" spans="1:9" ht="35.25" customHeight="1">
      <c r="A2" s="687" t="s">
        <v>553</v>
      </c>
      <c r="B2" s="687"/>
      <c r="C2" s="687"/>
      <c r="D2" s="687"/>
      <c r="E2" s="687"/>
      <c r="F2" s="687"/>
      <c r="G2" s="687"/>
      <c r="H2" s="687"/>
      <c r="I2" s="687"/>
    </row>
    <row r="3" spans="1:9" ht="15">
      <c r="A3" s="553" t="s">
        <v>246</v>
      </c>
      <c r="B3" s="553"/>
      <c r="C3" s="553"/>
      <c r="D3" s="553"/>
      <c r="E3" s="553"/>
      <c r="F3" s="685" t="str">
        <f>'CCTs_-_Decretos_e_Consolidação_'!C2</f>
        <v>11000.735885/2025-44</v>
      </c>
      <c r="G3" s="685"/>
      <c r="H3" s="685"/>
      <c r="I3" s="685"/>
    </row>
    <row r="4" spans="1:9" ht="14.25" customHeight="1">
      <c r="A4" s="553" t="s">
        <v>247</v>
      </c>
      <c r="B4" s="553"/>
      <c r="C4" s="553"/>
      <c r="D4" s="553"/>
      <c r="E4" s="553"/>
      <c r="F4" s="685" t="s">
        <v>556</v>
      </c>
      <c r="G4" s="685"/>
      <c r="H4" s="685"/>
      <c r="I4" s="685"/>
    </row>
    <row r="5" spans="1:9" ht="15">
      <c r="A5" s="553" t="s">
        <v>248</v>
      </c>
      <c r="B5" s="553"/>
      <c r="C5" s="553"/>
      <c r="D5" s="553"/>
      <c r="E5" s="553"/>
      <c r="F5" s="553"/>
      <c r="G5" s="553"/>
      <c r="H5" s="553"/>
      <c r="I5" s="553"/>
    </row>
    <row r="6" spans="1:9" ht="15">
      <c r="A6" s="652" t="s">
        <v>249</v>
      </c>
      <c r="B6" s="652"/>
      <c r="C6" s="652"/>
      <c r="D6" s="652"/>
      <c r="E6" s="652"/>
      <c r="F6" s="652"/>
      <c r="G6" s="652"/>
      <c r="H6" s="652"/>
      <c r="I6" s="652"/>
    </row>
    <row r="7" spans="1:9" ht="15">
      <c r="A7" s="25" t="s">
        <v>250</v>
      </c>
      <c r="B7" s="553" t="s">
        <v>251</v>
      </c>
      <c r="C7" s="553"/>
      <c r="D7" s="553"/>
      <c r="E7" s="553"/>
      <c r="F7" s="553"/>
      <c r="G7" s="553"/>
      <c r="H7" s="585"/>
      <c r="I7" s="585"/>
    </row>
    <row r="8" spans="1:9" ht="15">
      <c r="A8" s="25" t="s">
        <v>252</v>
      </c>
      <c r="B8" s="553" t="s">
        <v>253</v>
      </c>
      <c r="C8" s="553"/>
      <c r="D8" s="553"/>
      <c r="E8" s="553"/>
      <c r="F8" s="553"/>
      <c r="G8" s="553"/>
      <c r="H8" s="685" t="str">
        <f>'CCTs_-_Decretos_e_Consolidação_'!A20</f>
        <v>Passo Fundo/RS</v>
      </c>
      <c r="I8" s="685"/>
    </row>
    <row r="9" spans="1:9" ht="31.5" customHeight="1">
      <c r="A9" s="25" t="s">
        <v>254</v>
      </c>
      <c r="B9" s="553" t="s">
        <v>255</v>
      </c>
      <c r="C9" s="553"/>
      <c r="D9" s="553"/>
      <c r="E9" s="553"/>
      <c r="F9" s="553"/>
      <c r="G9" s="553"/>
      <c r="H9" s="685" t="s">
        <v>562</v>
      </c>
      <c r="I9" s="685"/>
    </row>
    <row r="10" spans="1:9" ht="15">
      <c r="A10" s="25" t="s">
        <v>256</v>
      </c>
      <c r="B10" s="553" t="s">
        <v>257</v>
      </c>
      <c r="C10" s="553"/>
      <c r="D10" s="553"/>
      <c r="E10" s="553"/>
      <c r="F10" s="553"/>
      <c r="G10" s="553"/>
      <c r="H10" s="685">
        <v>24</v>
      </c>
      <c r="I10" s="685"/>
    </row>
    <row r="11" spans="1:9" ht="15">
      <c r="A11" s="536" t="s">
        <v>258</v>
      </c>
      <c r="B11" s="536"/>
      <c r="C11" s="536"/>
      <c r="D11" s="536"/>
      <c r="E11" s="536"/>
      <c r="F11" s="536"/>
      <c r="G11" s="536"/>
      <c r="H11" s="536"/>
      <c r="I11" s="536"/>
    </row>
    <row r="12" spans="1:9" ht="44.25" customHeight="1">
      <c r="A12" s="622" t="s">
        <v>259</v>
      </c>
      <c r="B12" s="622"/>
      <c r="C12" s="622"/>
      <c r="D12" s="622"/>
      <c r="E12" s="622"/>
      <c r="F12" s="622" t="s">
        <v>260</v>
      </c>
      <c r="G12" s="622"/>
      <c r="H12" s="622" t="s">
        <v>261</v>
      </c>
      <c r="I12" s="622"/>
    </row>
    <row r="13" spans="1:9">
      <c r="A13" s="552" t="s">
        <v>454</v>
      </c>
      <c r="B13" s="552"/>
      <c r="C13" s="552"/>
      <c r="D13" s="552"/>
      <c r="E13" s="552"/>
      <c r="F13" s="557" t="s">
        <v>263</v>
      </c>
      <c r="G13" s="557"/>
      <c r="H13" s="755">
        <f>'Áreas_-_Produtividade_-_Nº_de_S'!E4</f>
        <v>666.65</v>
      </c>
      <c r="I13" s="755"/>
    </row>
    <row r="14" spans="1:9">
      <c r="A14" s="754" t="s">
        <v>455</v>
      </c>
      <c r="B14" s="754"/>
      <c r="C14" s="754"/>
      <c r="D14" s="754"/>
      <c r="E14" s="754"/>
      <c r="F14" s="557" t="s">
        <v>263</v>
      </c>
      <c r="G14" s="557"/>
      <c r="H14" s="753">
        <f>'Áreas_-_Produtividade_-_Nº_de_S'!E5</f>
        <v>135</v>
      </c>
      <c r="I14" s="753"/>
    </row>
    <row r="15" spans="1:9">
      <c r="A15" s="754" t="s">
        <v>456</v>
      </c>
      <c r="B15" s="754"/>
      <c r="C15" s="754"/>
      <c r="D15" s="754"/>
      <c r="E15" s="754"/>
      <c r="F15" s="557" t="s">
        <v>263</v>
      </c>
      <c r="G15" s="557"/>
      <c r="H15" s="753">
        <f>'Áreas_-_Produtividade_-_Nº_de_S'!E6</f>
        <v>8.89</v>
      </c>
      <c r="I15" s="753"/>
    </row>
    <row r="16" spans="1:9" ht="15">
      <c r="A16" s="681" t="s">
        <v>265</v>
      </c>
      <c r="B16" s="681"/>
      <c r="C16" s="681"/>
      <c r="D16" s="681"/>
      <c r="E16" s="681"/>
      <c r="F16" s="681"/>
      <c r="G16" s="681"/>
      <c r="H16" s="632">
        <f>ROUND(H13+H14+H15,2)</f>
        <v>810.54</v>
      </c>
      <c r="I16" s="632"/>
    </row>
    <row r="17" spans="1:9">
      <c r="A17" s="620"/>
      <c r="B17" s="620"/>
      <c r="C17" s="620"/>
      <c r="D17" s="620"/>
      <c r="E17" s="620"/>
      <c r="F17" s="620"/>
      <c r="G17" s="620"/>
      <c r="H17" s="620"/>
      <c r="I17" s="620"/>
    </row>
    <row r="18" spans="1:9">
      <c r="A18" s="535" t="s">
        <v>512</v>
      </c>
      <c r="B18" s="535"/>
      <c r="C18" s="535"/>
      <c r="D18" s="535"/>
      <c r="E18" s="535"/>
      <c r="F18" s="752" t="s">
        <v>263</v>
      </c>
      <c r="G18" s="752"/>
      <c r="H18" s="753">
        <f>'Áreas_-_Produtividade_-_Nº_de_S'!E13</f>
        <v>43.85</v>
      </c>
      <c r="I18" s="753"/>
    </row>
    <row r="19" spans="1:9" ht="15">
      <c r="A19" s="725" t="s">
        <v>457</v>
      </c>
      <c r="B19" s="725"/>
      <c r="C19" s="725"/>
      <c r="D19" s="725"/>
      <c r="E19" s="725"/>
      <c r="F19" s="725"/>
      <c r="G19" s="725"/>
      <c r="H19" s="751">
        <f>ROUND(H18,2)</f>
        <v>43.85</v>
      </c>
      <c r="I19" s="751"/>
    </row>
    <row r="20" spans="1:9">
      <c r="A20" s="620"/>
      <c r="B20" s="620"/>
      <c r="C20" s="620"/>
      <c r="D20" s="620"/>
      <c r="E20" s="620"/>
      <c r="F20" s="620"/>
      <c r="G20" s="620"/>
      <c r="H20" s="620"/>
      <c r="I20" s="620"/>
    </row>
    <row r="21" spans="1:9" ht="15">
      <c r="A21" s="656" t="s">
        <v>266</v>
      </c>
      <c r="B21" s="656"/>
      <c r="C21" s="656"/>
      <c r="D21" s="656"/>
      <c r="E21" s="656"/>
      <c r="F21" s="656"/>
      <c r="G21" s="656"/>
      <c r="H21" s="682">
        <f>ROUND(H16+H19,2)</f>
        <v>854.39</v>
      </c>
      <c r="I21" s="682"/>
    </row>
    <row r="22" spans="1:9">
      <c r="A22" s="620"/>
      <c r="B22" s="620"/>
      <c r="C22" s="620"/>
      <c r="D22" s="620"/>
      <c r="E22" s="620"/>
      <c r="F22" s="620"/>
      <c r="G22" s="620"/>
      <c r="H22" s="620"/>
      <c r="I22" s="620"/>
    </row>
    <row r="23" spans="1:9" ht="48.6" customHeight="1">
      <c r="A23" s="669" t="s">
        <v>267</v>
      </c>
      <c r="B23" s="669"/>
      <c r="C23" s="669"/>
      <c r="D23" s="669"/>
      <c r="E23" s="669"/>
      <c r="F23" s="669"/>
      <c r="G23" s="669"/>
      <c r="H23" s="669"/>
      <c r="I23" s="669"/>
    </row>
    <row r="24" spans="1:9">
      <c r="A24" s="620"/>
      <c r="B24" s="620"/>
      <c r="C24" s="620"/>
      <c r="D24" s="620"/>
      <c r="E24" s="620"/>
      <c r="F24" s="620"/>
      <c r="G24" s="620"/>
      <c r="H24" s="620"/>
      <c r="I24" s="620"/>
    </row>
    <row r="25" spans="1:9" ht="19.5">
      <c r="A25" s="680" t="s">
        <v>268</v>
      </c>
      <c r="B25" s="680"/>
      <c r="C25" s="680"/>
      <c r="D25" s="680"/>
      <c r="E25" s="680"/>
      <c r="F25" s="680"/>
      <c r="G25" s="680"/>
      <c r="H25" s="680"/>
      <c r="I25" s="680"/>
    </row>
    <row r="26" spans="1:9">
      <c r="A26" s="620"/>
      <c r="B26" s="620"/>
      <c r="C26" s="620"/>
      <c r="D26" s="620"/>
      <c r="E26" s="620"/>
      <c r="F26" s="620"/>
      <c r="G26" s="620"/>
      <c r="H26" s="620"/>
      <c r="I26" s="620"/>
    </row>
    <row r="27" spans="1:9" ht="15">
      <c r="A27" s="652" t="s">
        <v>269</v>
      </c>
      <c r="B27" s="652"/>
      <c r="C27" s="652"/>
      <c r="D27" s="652"/>
      <c r="E27" s="652"/>
      <c r="F27" s="652"/>
      <c r="G27" s="652"/>
      <c r="H27" s="652"/>
      <c r="I27" s="652"/>
    </row>
    <row r="28" spans="1:9" ht="15">
      <c r="A28" s="25">
        <v>1</v>
      </c>
      <c r="B28" s="553" t="s">
        <v>270</v>
      </c>
      <c r="C28" s="553"/>
      <c r="D28" s="553"/>
      <c r="E28" s="553"/>
      <c r="F28" s="553"/>
      <c r="G28" s="553"/>
      <c r="H28" s="679" t="s">
        <v>271</v>
      </c>
      <c r="I28" s="679"/>
    </row>
    <row r="29" spans="1:9" ht="15">
      <c r="A29" s="25">
        <v>2</v>
      </c>
      <c r="B29" s="553" t="s">
        <v>272</v>
      </c>
      <c r="C29" s="553"/>
      <c r="D29" s="553"/>
      <c r="E29" s="553"/>
      <c r="F29" s="553"/>
      <c r="G29" s="553"/>
      <c r="H29" s="678">
        <v>5143</v>
      </c>
      <c r="I29" s="678"/>
    </row>
    <row r="30" spans="1:9" ht="15">
      <c r="A30" s="25">
        <v>3</v>
      </c>
      <c r="B30" s="553" t="s">
        <v>273</v>
      </c>
      <c r="C30" s="553"/>
      <c r="D30" s="553"/>
      <c r="E30" s="553"/>
      <c r="F30" s="553"/>
      <c r="G30" s="553"/>
      <c r="H30" s="679">
        <f>'CCTs_-_Decretos_e_Consolidação_'!E7</f>
        <v>1765.86</v>
      </c>
      <c r="I30" s="679"/>
    </row>
    <row r="31" spans="1:9" ht="15">
      <c r="A31" s="25">
        <v>4</v>
      </c>
      <c r="B31" s="553" t="s">
        <v>274</v>
      </c>
      <c r="C31" s="553"/>
      <c r="D31" s="553"/>
      <c r="E31" s="553"/>
      <c r="F31" s="553"/>
      <c r="G31" s="553"/>
      <c r="H31" s="677" t="s">
        <v>275</v>
      </c>
      <c r="I31" s="677"/>
    </row>
    <row r="32" spans="1:9" ht="15">
      <c r="A32" s="25">
        <v>5</v>
      </c>
      <c r="B32" s="553" t="s">
        <v>276</v>
      </c>
      <c r="C32" s="553"/>
      <c r="D32" s="553"/>
      <c r="E32" s="553"/>
      <c r="F32" s="553"/>
      <c r="G32" s="553"/>
      <c r="H32" s="677" t="s">
        <v>563</v>
      </c>
      <c r="I32" s="677"/>
    </row>
    <row r="33" spans="1:9">
      <c r="A33" s="620"/>
      <c r="B33" s="620"/>
      <c r="C33" s="620"/>
      <c r="D33" s="620"/>
      <c r="E33" s="620"/>
      <c r="F33" s="620"/>
      <c r="G33" s="620"/>
      <c r="H33" s="620"/>
      <c r="I33" s="620"/>
    </row>
    <row r="34" spans="1:9">
      <c r="A34" s="639" t="s">
        <v>277</v>
      </c>
      <c r="B34" s="639"/>
      <c r="C34" s="639"/>
      <c r="D34" s="639"/>
      <c r="E34" s="639"/>
      <c r="F34" s="639"/>
      <c r="G34" s="639"/>
      <c r="H34" s="639"/>
      <c r="I34" s="639"/>
    </row>
    <row r="35" spans="1:9">
      <c r="A35" s="620"/>
      <c r="B35" s="620"/>
      <c r="C35" s="620"/>
      <c r="D35" s="620"/>
      <c r="E35" s="620"/>
      <c r="F35" s="620"/>
      <c r="G35" s="620"/>
      <c r="H35" s="620"/>
      <c r="I35" s="620"/>
    </row>
    <row r="36" spans="1:9" ht="15.75">
      <c r="A36" s="653" t="s">
        <v>278</v>
      </c>
      <c r="B36" s="653"/>
      <c r="C36" s="653"/>
      <c r="D36" s="653"/>
      <c r="E36" s="653"/>
      <c r="F36" s="653"/>
      <c r="G36" s="653"/>
      <c r="H36" s="653"/>
      <c r="I36" s="653"/>
    </row>
    <row r="37" spans="1:9" ht="30">
      <c r="A37" s="139">
        <v>1</v>
      </c>
      <c r="B37" s="622" t="s">
        <v>279</v>
      </c>
      <c r="C37" s="622"/>
      <c r="D37" s="622"/>
      <c r="E37" s="622"/>
      <c r="F37" s="622"/>
      <c r="G37" s="622"/>
      <c r="H37" s="139" t="s">
        <v>280</v>
      </c>
      <c r="I37" s="139" t="s">
        <v>281</v>
      </c>
    </row>
    <row r="38" spans="1:9" ht="15">
      <c r="A38" s="25" t="s">
        <v>250</v>
      </c>
      <c r="B38" s="553" t="s">
        <v>458</v>
      </c>
      <c r="C38" s="553"/>
      <c r="D38" s="553"/>
      <c r="E38" s="553"/>
      <c r="F38" s="553"/>
      <c r="G38" s="553"/>
      <c r="H38" s="553"/>
      <c r="I38" s="140">
        <f>H30</f>
        <v>1765.86</v>
      </c>
    </row>
    <row r="39" spans="1:9" ht="14.85" customHeight="1">
      <c r="A39" s="25" t="s">
        <v>252</v>
      </c>
      <c r="B39" s="668" t="s">
        <v>435</v>
      </c>
      <c r="C39" s="668"/>
      <c r="D39" s="668"/>
      <c r="E39" s="668"/>
      <c r="F39" s="668"/>
      <c r="G39" s="668"/>
      <c r="H39" s="141">
        <v>0.2</v>
      </c>
      <c r="I39" s="140">
        <f>ROUND(H39*I38,2)</f>
        <v>353.17</v>
      </c>
    </row>
    <row r="40" spans="1:9" ht="15">
      <c r="A40" s="25" t="s">
        <v>254</v>
      </c>
      <c r="B40" s="553" t="s">
        <v>284</v>
      </c>
      <c r="C40" s="553"/>
      <c r="D40" s="553"/>
      <c r="E40" s="553"/>
      <c r="F40" s="553"/>
      <c r="G40" s="553"/>
      <c r="H40" s="553"/>
      <c r="I40" s="140"/>
    </row>
    <row r="41" spans="1:9" ht="15">
      <c r="A41" s="664" t="s">
        <v>285</v>
      </c>
      <c r="B41" s="664"/>
      <c r="C41" s="664"/>
      <c r="D41" s="664"/>
      <c r="E41" s="664"/>
      <c r="F41" s="664"/>
      <c r="G41" s="664"/>
      <c r="H41" s="664"/>
      <c r="I41" s="142">
        <f>SUM(I38:I40)</f>
        <v>2119.0299999999997</v>
      </c>
    </row>
    <row r="42" spans="1:9">
      <c r="A42" s="620"/>
      <c r="B42" s="620"/>
      <c r="C42" s="620"/>
      <c r="D42" s="620"/>
      <c r="E42" s="620"/>
      <c r="F42" s="620"/>
      <c r="G42" s="620"/>
      <c r="H42" s="620"/>
      <c r="I42" s="620"/>
    </row>
    <row r="43" spans="1:9" ht="14.1" customHeight="1">
      <c r="A43" s="675" t="s">
        <v>286</v>
      </c>
      <c r="B43" s="675"/>
      <c r="C43" s="675"/>
      <c r="D43" s="675"/>
      <c r="E43" s="675"/>
      <c r="F43" s="675"/>
      <c r="G43" s="675"/>
      <c r="H43" s="675"/>
      <c r="I43" s="675"/>
    </row>
    <row r="44" spans="1:9">
      <c r="A44" s="620"/>
      <c r="B44" s="620"/>
      <c r="C44" s="620"/>
      <c r="D44" s="620"/>
      <c r="E44" s="620"/>
      <c r="F44" s="620"/>
      <c r="G44" s="620"/>
      <c r="H44" s="620"/>
      <c r="I44" s="620"/>
    </row>
    <row r="45" spans="1:9" ht="15.75">
      <c r="A45" s="640" t="s">
        <v>287</v>
      </c>
      <c r="B45" s="640"/>
      <c r="C45" s="640"/>
      <c r="D45" s="640"/>
      <c r="E45" s="640"/>
      <c r="F45" s="640"/>
      <c r="G45" s="640"/>
      <c r="H45" s="640"/>
      <c r="I45" s="640"/>
    </row>
    <row r="46" spans="1:9" ht="15">
      <c r="A46" s="676" t="s">
        <v>288</v>
      </c>
      <c r="B46" s="676"/>
      <c r="C46" s="676"/>
      <c r="D46" s="676"/>
      <c r="E46" s="676"/>
      <c r="F46" s="676"/>
      <c r="G46" s="676"/>
      <c r="H46" s="676"/>
      <c r="I46" s="676"/>
    </row>
    <row r="47" spans="1:9" ht="15">
      <c r="A47" s="12" t="s">
        <v>289</v>
      </c>
      <c r="B47" s="551" t="s">
        <v>290</v>
      </c>
      <c r="C47" s="551"/>
      <c r="D47" s="551"/>
      <c r="E47" s="551"/>
      <c r="F47" s="551"/>
      <c r="G47" s="551"/>
      <c r="H47" s="551"/>
      <c r="I47" s="25" t="s">
        <v>291</v>
      </c>
    </row>
    <row r="48" spans="1:9" ht="25.5" customHeight="1">
      <c r="A48" s="12" t="s">
        <v>250</v>
      </c>
      <c r="B48" s="668" t="s">
        <v>292</v>
      </c>
      <c r="C48" s="668"/>
      <c r="D48" s="668"/>
      <c r="E48" s="668"/>
      <c r="F48" s="668"/>
      <c r="G48" s="668"/>
      <c r="H48" s="143">
        <v>8.3299999999999999E-2</v>
      </c>
      <c r="I48" s="144">
        <f>ROUND($I$41*H48,2)</f>
        <v>176.52</v>
      </c>
    </row>
    <row r="49" spans="1:9" ht="98.65" customHeight="1">
      <c r="A49" s="12" t="s">
        <v>252</v>
      </c>
      <c r="B49" s="674" t="s">
        <v>293</v>
      </c>
      <c r="C49" s="674"/>
      <c r="D49" s="674"/>
      <c r="E49" s="674"/>
      <c r="F49" s="674"/>
      <c r="G49" s="674"/>
      <c r="H49" s="145">
        <v>3.0249999999999999E-2</v>
      </c>
      <c r="I49" s="144">
        <f>ROUND($I$41*H49,2)</f>
        <v>64.099999999999994</v>
      </c>
    </row>
    <row r="50" spans="1:9" ht="15">
      <c r="A50" s="655" t="s">
        <v>285</v>
      </c>
      <c r="B50" s="655"/>
      <c r="C50" s="655"/>
      <c r="D50" s="655"/>
      <c r="E50" s="655"/>
      <c r="F50" s="655"/>
      <c r="G50" s="655"/>
      <c r="H50" s="655"/>
      <c r="I50" s="146">
        <f>SUM(I48+I49)</f>
        <v>240.62</v>
      </c>
    </row>
    <row r="51" spans="1:9">
      <c r="A51" s="620"/>
      <c r="B51" s="620"/>
      <c r="C51" s="620"/>
      <c r="D51" s="620"/>
      <c r="E51" s="620"/>
      <c r="F51" s="620"/>
      <c r="G51" s="620"/>
      <c r="H51" s="620"/>
      <c r="I51" s="620"/>
    </row>
    <row r="52" spans="1:9" ht="46.9" customHeight="1">
      <c r="A52" s="669" t="s">
        <v>294</v>
      </c>
      <c r="B52" s="669"/>
      <c r="C52" s="669"/>
      <c r="D52" s="669"/>
      <c r="E52" s="669"/>
      <c r="F52" s="669"/>
      <c r="G52" s="669"/>
      <c r="H52" s="669"/>
      <c r="I52" s="669"/>
    </row>
    <row r="53" spans="1:9">
      <c r="A53" s="620"/>
      <c r="B53" s="620"/>
      <c r="C53" s="620"/>
      <c r="D53" s="620"/>
      <c r="E53" s="620"/>
      <c r="F53" s="620"/>
      <c r="G53" s="620"/>
      <c r="H53" s="620"/>
      <c r="I53" s="620"/>
    </row>
    <row r="54" spans="1:9" ht="15">
      <c r="A54" s="668" t="s">
        <v>295</v>
      </c>
      <c r="B54" s="668"/>
      <c r="C54" s="668"/>
      <c r="D54" s="668"/>
      <c r="E54" s="668"/>
      <c r="F54" s="668"/>
      <c r="G54" s="668"/>
      <c r="H54" s="668"/>
      <c r="I54" s="668"/>
    </row>
    <row r="55" spans="1:9" ht="30">
      <c r="A55" s="147" t="s">
        <v>296</v>
      </c>
      <c r="B55" s="622" t="s">
        <v>297</v>
      </c>
      <c r="C55" s="622"/>
      <c r="D55" s="622"/>
      <c r="E55" s="622"/>
      <c r="F55" s="622"/>
      <c r="G55" s="622"/>
      <c r="H55" s="138" t="s">
        <v>298</v>
      </c>
      <c r="I55" s="138" t="s">
        <v>281</v>
      </c>
    </row>
    <row r="56" spans="1:9" ht="15">
      <c r="A56" s="48" t="s">
        <v>250</v>
      </c>
      <c r="B56" s="553" t="s">
        <v>299</v>
      </c>
      <c r="C56" s="553"/>
      <c r="D56" s="553"/>
      <c r="E56" s="553"/>
      <c r="F56" s="553"/>
      <c r="G56" s="553"/>
      <c r="H56" s="16">
        <v>0.2</v>
      </c>
      <c r="I56" s="26">
        <f t="shared" ref="I56:I63" si="0">ROUND(($I$41+$I$50)*H56,2)</f>
        <v>471.93</v>
      </c>
    </row>
    <row r="57" spans="1:9" ht="15">
      <c r="A57" s="48" t="s">
        <v>252</v>
      </c>
      <c r="B57" s="553" t="s">
        <v>300</v>
      </c>
      <c r="C57" s="553"/>
      <c r="D57" s="553"/>
      <c r="E57" s="553"/>
      <c r="F57" s="553"/>
      <c r="G57" s="553"/>
      <c r="H57" s="16">
        <v>2.5000000000000001E-2</v>
      </c>
      <c r="I57" s="26">
        <f t="shared" si="0"/>
        <v>58.99</v>
      </c>
    </row>
    <row r="58" spans="1:9" ht="49.7" customHeight="1">
      <c r="A58" s="48" t="s">
        <v>254</v>
      </c>
      <c r="B58" s="553" t="s">
        <v>301</v>
      </c>
      <c r="C58" s="553"/>
      <c r="D58" s="148" t="s">
        <v>302</v>
      </c>
      <c r="E58" s="149">
        <v>0.03</v>
      </c>
      <c r="F58" s="148" t="s">
        <v>303</v>
      </c>
      <c r="G58" s="150">
        <v>1</v>
      </c>
      <c r="H58" s="151">
        <f>ROUND((E58*G58),6)</f>
        <v>0.03</v>
      </c>
      <c r="I58" s="26">
        <f t="shared" si="0"/>
        <v>70.790000000000006</v>
      </c>
    </row>
    <row r="59" spans="1:9" ht="15">
      <c r="A59" s="48" t="s">
        <v>256</v>
      </c>
      <c r="B59" s="553" t="s">
        <v>304</v>
      </c>
      <c r="C59" s="553"/>
      <c r="D59" s="553"/>
      <c r="E59" s="553"/>
      <c r="F59" s="553"/>
      <c r="G59" s="553"/>
      <c r="H59" s="16">
        <v>1.4999999999999999E-2</v>
      </c>
      <c r="I59" s="26">
        <f t="shared" si="0"/>
        <v>35.39</v>
      </c>
    </row>
    <row r="60" spans="1:9" ht="15">
      <c r="A60" s="48" t="s">
        <v>305</v>
      </c>
      <c r="B60" s="553" t="s">
        <v>306</v>
      </c>
      <c r="C60" s="553"/>
      <c r="D60" s="553"/>
      <c r="E60" s="553"/>
      <c r="F60" s="553"/>
      <c r="G60" s="553"/>
      <c r="H60" s="16">
        <v>0.01</v>
      </c>
      <c r="I60" s="26">
        <f t="shared" si="0"/>
        <v>23.6</v>
      </c>
    </row>
    <row r="61" spans="1:9" ht="15">
      <c r="A61" s="48" t="s">
        <v>307</v>
      </c>
      <c r="B61" s="553" t="s">
        <v>308</v>
      </c>
      <c r="C61" s="553"/>
      <c r="D61" s="553"/>
      <c r="E61" s="553"/>
      <c r="F61" s="553"/>
      <c r="G61" s="553"/>
      <c r="H61" s="16">
        <v>6.0000000000000001E-3</v>
      </c>
      <c r="I61" s="26">
        <f t="shared" si="0"/>
        <v>14.16</v>
      </c>
    </row>
    <row r="62" spans="1:9" ht="15">
      <c r="A62" s="48" t="s">
        <v>309</v>
      </c>
      <c r="B62" s="553" t="s">
        <v>310</v>
      </c>
      <c r="C62" s="553"/>
      <c r="D62" s="553"/>
      <c r="E62" s="553"/>
      <c r="F62" s="553"/>
      <c r="G62" s="553"/>
      <c r="H62" s="16">
        <v>2E-3</v>
      </c>
      <c r="I62" s="26">
        <f t="shared" si="0"/>
        <v>4.72</v>
      </c>
    </row>
    <row r="63" spans="1:9" ht="15">
      <c r="A63" s="48" t="s">
        <v>311</v>
      </c>
      <c r="B63" s="553" t="s">
        <v>312</v>
      </c>
      <c r="C63" s="553"/>
      <c r="D63" s="553"/>
      <c r="E63" s="553"/>
      <c r="F63" s="553"/>
      <c r="G63" s="553"/>
      <c r="H63" s="16">
        <v>0.08</v>
      </c>
      <c r="I63" s="26">
        <f t="shared" si="0"/>
        <v>188.77</v>
      </c>
    </row>
    <row r="64" spans="1:9" ht="15">
      <c r="A64" s="655" t="s">
        <v>285</v>
      </c>
      <c r="B64" s="655"/>
      <c r="C64" s="655"/>
      <c r="D64" s="655"/>
      <c r="E64" s="655"/>
      <c r="F64" s="655"/>
      <c r="G64" s="655"/>
      <c r="H64" s="152">
        <f>SUM(H56:H63)</f>
        <v>0.36800000000000005</v>
      </c>
      <c r="I64" s="153">
        <f>SUM(I56:I63)</f>
        <v>868.34999999999991</v>
      </c>
    </row>
    <row r="65" spans="1:9" ht="15">
      <c r="A65" s="154"/>
      <c r="B65" s="155"/>
      <c r="C65" s="155"/>
      <c r="D65" s="155"/>
      <c r="E65" s="155"/>
      <c r="F65" s="155"/>
      <c r="G65" s="155"/>
      <c r="H65" s="156"/>
      <c r="I65" s="157"/>
    </row>
    <row r="66" spans="1:9" ht="35.450000000000003" customHeight="1">
      <c r="A66" s="669" t="s">
        <v>313</v>
      </c>
      <c r="B66" s="669"/>
      <c r="C66" s="669"/>
      <c r="D66" s="669"/>
      <c r="E66" s="669"/>
      <c r="F66" s="669"/>
      <c r="G66" s="669"/>
      <c r="H66" s="669"/>
      <c r="I66" s="669"/>
    </row>
    <row r="67" spans="1:9">
      <c r="A67" s="620"/>
      <c r="B67" s="620"/>
      <c r="C67" s="620"/>
      <c r="D67" s="620"/>
      <c r="E67" s="620"/>
      <c r="F67" s="620"/>
      <c r="G67" s="620"/>
      <c r="H67" s="620"/>
      <c r="I67" s="620"/>
    </row>
    <row r="68" spans="1:9" ht="15">
      <c r="A68" s="547" t="s">
        <v>314</v>
      </c>
      <c r="B68" s="547"/>
      <c r="C68" s="547"/>
      <c r="D68" s="547"/>
      <c r="E68" s="547"/>
      <c r="F68" s="547"/>
      <c r="G68" s="547"/>
      <c r="H68" s="547"/>
      <c r="I68" s="547"/>
    </row>
    <row r="69" spans="1:9" ht="15">
      <c r="A69" s="158" t="s">
        <v>315</v>
      </c>
      <c r="B69" s="622" t="s">
        <v>316</v>
      </c>
      <c r="C69" s="622"/>
      <c r="D69" s="622"/>
      <c r="E69" s="622"/>
      <c r="F69" s="622"/>
      <c r="G69" s="622"/>
      <c r="H69" s="622"/>
      <c r="I69" s="138" t="s">
        <v>291</v>
      </c>
    </row>
    <row r="70" spans="1:9" ht="15">
      <c r="A70" s="12" t="s">
        <v>250</v>
      </c>
      <c r="B70" s="553" t="s">
        <v>317</v>
      </c>
      <c r="C70" s="553"/>
      <c r="D70" s="553"/>
      <c r="E70" s="553"/>
      <c r="F70" s="553"/>
      <c r="G70" s="553"/>
      <c r="H70" s="553"/>
      <c r="I70" s="26">
        <f>IF(ROUND((H73*H71*H72)-(I38*H74),2)&lt;0,0,ROUND((H73*H71*H72)-(I38*H74),2))</f>
        <v>101.95</v>
      </c>
    </row>
    <row r="71" spans="1:9" ht="18.95" customHeight="1">
      <c r="A71" s="12"/>
      <c r="B71" s="672" t="s">
        <v>318</v>
      </c>
      <c r="C71" s="672"/>
      <c r="D71" s="672"/>
      <c r="E71" s="672"/>
      <c r="F71" s="672"/>
      <c r="G71" s="672"/>
      <c r="H71" s="160">
        <f>'CCTs_-_Decretos_e_Consolidação_'!E20</f>
        <v>4.95</v>
      </c>
      <c r="I71" s="62" t="s">
        <v>31</v>
      </c>
    </row>
    <row r="72" spans="1:9" ht="15">
      <c r="A72" s="12"/>
      <c r="B72" s="672" t="s">
        <v>319</v>
      </c>
      <c r="C72" s="672"/>
      <c r="D72" s="672"/>
      <c r="E72" s="672"/>
      <c r="F72" s="672"/>
      <c r="G72" s="672"/>
      <c r="H72" s="161">
        <v>2</v>
      </c>
      <c r="I72" s="62"/>
    </row>
    <row r="73" spans="1:9" ht="15">
      <c r="A73" s="12"/>
      <c r="B73" s="672" t="s">
        <v>320</v>
      </c>
      <c r="C73" s="672"/>
      <c r="D73" s="672"/>
      <c r="E73" s="672"/>
      <c r="F73" s="672"/>
      <c r="G73" s="672"/>
      <c r="H73" s="162">
        <f>'CCTs_-_Decretos_e_Consolidação_'!D16</f>
        <v>21</v>
      </c>
      <c r="I73" s="62"/>
    </row>
    <row r="74" spans="1:9" ht="15">
      <c r="A74" s="12"/>
      <c r="B74" s="670" t="s">
        <v>321</v>
      </c>
      <c r="C74" s="670"/>
      <c r="D74" s="670"/>
      <c r="E74" s="670"/>
      <c r="F74" s="670"/>
      <c r="G74" s="670"/>
      <c r="H74" s="163">
        <v>0.06</v>
      </c>
      <c r="I74" s="159"/>
    </row>
    <row r="75" spans="1:9" ht="15">
      <c r="A75" s="12" t="s">
        <v>252</v>
      </c>
      <c r="B75" s="553" t="s">
        <v>322</v>
      </c>
      <c r="C75" s="553"/>
      <c r="D75" s="553"/>
      <c r="E75" s="553"/>
      <c r="F75" s="553"/>
      <c r="G75" s="553"/>
      <c r="H75" s="553"/>
      <c r="I75" s="26">
        <f>ROUND(H77*H76*(1-H78),2)</f>
        <v>230.83</v>
      </c>
    </row>
    <row r="76" spans="1:9" ht="15">
      <c r="A76" s="12"/>
      <c r="B76" s="671" t="s">
        <v>323</v>
      </c>
      <c r="C76" s="671"/>
      <c r="D76" s="671"/>
      <c r="E76" s="671"/>
      <c r="F76" s="671"/>
      <c r="G76" s="671"/>
      <c r="H76" s="160">
        <f>'CCTs_-_Decretos_e_Consolidação_'!E12</f>
        <v>13.57</v>
      </c>
      <c r="I76" s="62" t="s">
        <v>31</v>
      </c>
    </row>
    <row r="77" spans="1:9" ht="15">
      <c r="A77" s="164"/>
      <c r="B77" s="672" t="s">
        <v>324</v>
      </c>
      <c r="C77" s="672"/>
      <c r="D77" s="672"/>
      <c r="E77" s="672"/>
      <c r="F77" s="672"/>
      <c r="G77" s="672"/>
      <c r="H77" s="162">
        <f>H73</f>
        <v>21</v>
      </c>
      <c r="I77" s="62"/>
    </row>
    <row r="78" spans="1:9" ht="15">
      <c r="A78" s="164"/>
      <c r="B78" s="673" t="s">
        <v>325</v>
      </c>
      <c r="C78" s="673"/>
      <c r="D78" s="673"/>
      <c r="E78" s="673"/>
      <c r="F78" s="673"/>
      <c r="G78" s="673"/>
      <c r="H78" s="165">
        <f>'CCTs_-_Decretos_e_Consolidação_'!E11</f>
        <v>0.19</v>
      </c>
      <c r="I78" s="62"/>
    </row>
    <row r="79" spans="1:9" ht="15">
      <c r="A79" s="12" t="s">
        <v>254</v>
      </c>
      <c r="B79" s="553" t="s">
        <v>326</v>
      </c>
      <c r="C79" s="553"/>
      <c r="D79" s="553"/>
      <c r="E79" s="553"/>
      <c r="F79" s="553"/>
      <c r="G79" s="553"/>
      <c r="H79" s="553"/>
      <c r="I79" s="26">
        <v>0</v>
      </c>
    </row>
    <row r="80" spans="1:9" ht="15">
      <c r="A80" s="12" t="s">
        <v>256</v>
      </c>
      <c r="B80" s="553" t="s">
        <v>327</v>
      </c>
      <c r="C80" s="553"/>
      <c r="D80" s="553"/>
      <c r="E80" s="553"/>
      <c r="F80" s="553"/>
      <c r="G80" s="553"/>
      <c r="H80" s="553"/>
      <c r="I80" s="166">
        <f>'CCTs_-_Decretos_e_Consolidação_'!E14</f>
        <v>25.52</v>
      </c>
    </row>
    <row r="81" spans="1:9" ht="15">
      <c r="A81" s="12" t="s">
        <v>305</v>
      </c>
      <c r="B81" s="547" t="s">
        <v>328</v>
      </c>
      <c r="C81" s="547"/>
      <c r="D81" s="547"/>
      <c r="E81" s="547"/>
      <c r="F81" s="547"/>
      <c r="G81" s="547"/>
      <c r="H81" s="547"/>
      <c r="I81" s="57" t="s">
        <v>31</v>
      </c>
    </row>
    <row r="82" spans="1:9" ht="15">
      <c r="A82" s="167"/>
      <c r="B82" s="655" t="s">
        <v>285</v>
      </c>
      <c r="C82" s="655"/>
      <c r="D82" s="655"/>
      <c r="E82" s="655"/>
      <c r="F82" s="655"/>
      <c r="G82" s="655"/>
      <c r="H82" s="655"/>
      <c r="I82" s="153">
        <f>SUM(I70:I80)</f>
        <v>358.3</v>
      </c>
    </row>
    <row r="83" spans="1:9">
      <c r="A83" s="620"/>
      <c r="B83" s="620"/>
      <c r="C83" s="620"/>
      <c r="D83" s="620"/>
      <c r="E83" s="620"/>
      <c r="F83" s="620"/>
      <c r="G83" s="620"/>
      <c r="H83" s="620"/>
      <c r="I83" s="620"/>
    </row>
    <row r="84" spans="1:9" ht="36.950000000000003" customHeight="1">
      <c r="A84" s="639" t="s">
        <v>329</v>
      </c>
      <c r="B84" s="639"/>
      <c r="C84" s="639"/>
      <c r="D84" s="639"/>
      <c r="E84" s="639"/>
      <c r="F84" s="639"/>
      <c r="G84" s="639"/>
      <c r="H84" s="639"/>
      <c r="I84" s="639"/>
    </row>
    <row r="85" spans="1:9">
      <c r="A85" s="620"/>
      <c r="B85" s="620"/>
      <c r="C85" s="620"/>
      <c r="D85" s="620"/>
      <c r="E85" s="620"/>
      <c r="F85" s="620"/>
      <c r="G85" s="620"/>
      <c r="H85" s="620"/>
      <c r="I85" s="620"/>
    </row>
    <row r="86" spans="1:9" ht="15.75">
      <c r="A86" s="653" t="s">
        <v>330</v>
      </c>
      <c r="B86" s="653"/>
      <c r="C86" s="653"/>
      <c r="D86" s="653"/>
      <c r="E86" s="653"/>
      <c r="F86" s="653"/>
      <c r="G86" s="653"/>
      <c r="H86" s="653"/>
      <c r="I86" s="653"/>
    </row>
    <row r="87" spans="1:9" ht="15">
      <c r="A87" s="138">
        <v>2</v>
      </c>
      <c r="B87" s="622" t="s">
        <v>331</v>
      </c>
      <c r="C87" s="622"/>
      <c r="D87" s="622"/>
      <c r="E87" s="622"/>
      <c r="F87" s="622"/>
      <c r="G87" s="622"/>
      <c r="H87" s="622"/>
      <c r="I87" s="138" t="s">
        <v>291</v>
      </c>
    </row>
    <row r="88" spans="1:9" ht="15">
      <c r="A88" s="25" t="s">
        <v>289</v>
      </c>
      <c r="B88" s="553" t="s">
        <v>332</v>
      </c>
      <c r="C88" s="553"/>
      <c r="D88" s="553"/>
      <c r="E88" s="553"/>
      <c r="F88" s="553"/>
      <c r="G88" s="553"/>
      <c r="H88" s="553"/>
      <c r="I88" s="144">
        <f>I50</f>
        <v>240.62</v>
      </c>
    </row>
    <row r="89" spans="1:9" ht="15">
      <c r="A89" s="25" t="s">
        <v>296</v>
      </c>
      <c r="B89" s="553" t="s">
        <v>297</v>
      </c>
      <c r="C89" s="553"/>
      <c r="D89" s="553"/>
      <c r="E89" s="553"/>
      <c r="F89" s="553"/>
      <c r="G89" s="553"/>
      <c r="H89" s="553"/>
      <c r="I89" s="144">
        <f>I64</f>
        <v>868.34999999999991</v>
      </c>
    </row>
    <row r="90" spans="1:9" ht="15">
      <c r="A90" s="25" t="s">
        <v>315</v>
      </c>
      <c r="B90" s="553" t="s">
        <v>316</v>
      </c>
      <c r="C90" s="553"/>
      <c r="D90" s="553"/>
      <c r="E90" s="553"/>
      <c r="F90" s="553"/>
      <c r="G90" s="553"/>
      <c r="H90" s="553"/>
      <c r="I90" s="144">
        <f>I82</f>
        <v>358.3</v>
      </c>
    </row>
    <row r="91" spans="1:9" ht="15">
      <c r="A91" s="664" t="s">
        <v>285</v>
      </c>
      <c r="B91" s="664"/>
      <c r="C91" s="664"/>
      <c r="D91" s="664"/>
      <c r="E91" s="664"/>
      <c r="F91" s="664"/>
      <c r="G91" s="664"/>
      <c r="H91" s="664"/>
      <c r="I91" s="168">
        <f>SUM(I88+I89+I90)</f>
        <v>1467.2699999999998</v>
      </c>
    </row>
    <row r="92" spans="1:9">
      <c r="A92" s="620"/>
      <c r="B92" s="620"/>
      <c r="C92" s="620"/>
      <c r="D92" s="620"/>
      <c r="E92" s="620"/>
      <c r="F92" s="620"/>
      <c r="G92" s="620"/>
      <c r="H92" s="620"/>
      <c r="I92" s="620"/>
    </row>
    <row r="93" spans="1:9" ht="15.75">
      <c r="A93" s="640" t="s">
        <v>333</v>
      </c>
      <c r="B93" s="640"/>
      <c r="C93" s="640"/>
      <c r="D93" s="640"/>
      <c r="E93" s="640"/>
      <c r="F93" s="640"/>
      <c r="G93" s="640"/>
      <c r="H93" s="640"/>
      <c r="I93" s="640"/>
    </row>
    <row r="94" spans="1:9" ht="15">
      <c r="A94" s="158">
        <v>3</v>
      </c>
      <c r="B94" s="626" t="s">
        <v>334</v>
      </c>
      <c r="C94" s="626"/>
      <c r="D94" s="626"/>
      <c r="E94" s="626"/>
      <c r="F94" s="626"/>
      <c r="G94" s="626"/>
      <c r="H94" s="626"/>
      <c r="I94" s="158" t="s">
        <v>335</v>
      </c>
    </row>
    <row r="95" spans="1:9" ht="39.75" customHeight="1">
      <c r="A95" s="12" t="s">
        <v>250</v>
      </c>
      <c r="B95" s="553" t="s">
        <v>336</v>
      </c>
      <c r="C95" s="553"/>
      <c r="D95" s="553"/>
      <c r="E95" s="553"/>
      <c r="F95" s="553"/>
      <c r="G95" s="553"/>
      <c r="H95" s="553"/>
      <c r="I95" s="26">
        <f>ROUND((($I$41/12)+($I$48/12)+($I$41*0.121/12))*(30/30)*0.05,2)</f>
        <v>10.63</v>
      </c>
    </row>
    <row r="96" spans="1:9" ht="15">
      <c r="A96" s="12" t="s">
        <v>252</v>
      </c>
      <c r="B96" s="547" t="s">
        <v>337</v>
      </c>
      <c r="C96" s="547"/>
      <c r="D96" s="547"/>
      <c r="E96" s="547"/>
      <c r="F96" s="547"/>
      <c r="G96" s="547"/>
      <c r="H96" s="547"/>
      <c r="I96" s="26">
        <f>ROUND($I$95*H63,2)</f>
        <v>0.85</v>
      </c>
    </row>
    <row r="97" spans="1:9" ht="38.1" customHeight="1">
      <c r="A97" s="12" t="s">
        <v>254</v>
      </c>
      <c r="B97" s="553" t="s">
        <v>338</v>
      </c>
      <c r="C97" s="553"/>
      <c r="D97" s="553"/>
      <c r="E97" s="553"/>
      <c r="F97" s="553"/>
      <c r="G97" s="553"/>
      <c r="H97" s="553"/>
      <c r="I97" s="26">
        <f>ROUND(((($I$41/30)*7)/12)*1,2)</f>
        <v>41.2</v>
      </c>
    </row>
    <row r="98" spans="1:9" ht="15">
      <c r="A98" s="12" t="s">
        <v>256</v>
      </c>
      <c r="B98" s="547" t="s">
        <v>339</v>
      </c>
      <c r="C98" s="547"/>
      <c r="D98" s="547"/>
      <c r="E98" s="547"/>
      <c r="F98" s="547"/>
      <c r="G98" s="547"/>
      <c r="H98" s="547"/>
      <c r="I98" s="26">
        <f>ROUND($H$64*I97,2)</f>
        <v>15.16</v>
      </c>
    </row>
    <row r="99" spans="1:9" ht="37.5" customHeight="1">
      <c r="A99" s="12" t="s">
        <v>305</v>
      </c>
      <c r="B99" s="553" t="s">
        <v>340</v>
      </c>
      <c r="C99" s="553"/>
      <c r="D99" s="553"/>
      <c r="E99" s="553"/>
      <c r="F99" s="553"/>
      <c r="G99" s="553"/>
      <c r="H99" s="169">
        <v>0.04</v>
      </c>
      <c r="I99" s="26">
        <f>ROUND($I$41*H99,2)</f>
        <v>84.76</v>
      </c>
    </row>
    <row r="100" spans="1:9" ht="15">
      <c r="A100" s="655" t="s">
        <v>285</v>
      </c>
      <c r="B100" s="655"/>
      <c r="C100" s="655"/>
      <c r="D100" s="655"/>
      <c r="E100" s="655"/>
      <c r="F100" s="655"/>
      <c r="G100" s="655"/>
      <c r="H100" s="655"/>
      <c r="I100" s="153">
        <f>SUM(I95:I99)</f>
        <v>152.60000000000002</v>
      </c>
    </row>
    <row r="101" spans="1:9">
      <c r="A101" s="665"/>
      <c r="B101" s="665"/>
      <c r="C101" s="665"/>
      <c r="D101" s="665"/>
      <c r="E101" s="665"/>
      <c r="F101" s="665"/>
      <c r="G101" s="665"/>
      <c r="H101" s="665"/>
      <c r="I101" s="665"/>
    </row>
    <row r="102" spans="1:9" ht="15.75">
      <c r="A102" s="653" t="s">
        <v>341</v>
      </c>
      <c r="B102" s="653"/>
      <c r="C102" s="653"/>
      <c r="D102" s="653"/>
      <c r="E102" s="653"/>
      <c r="F102" s="653"/>
      <c r="G102" s="653"/>
      <c r="H102" s="653"/>
      <c r="I102" s="653"/>
    </row>
    <row r="103" spans="1:9">
      <c r="A103" s="669" t="s">
        <v>342</v>
      </c>
      <c r="B103" s="669"/>
      <c r="C103" s="669"/>
      <c r="D103" s="669"/>
      <c r="E103" s="669"/>
      <c r="F103" s="669"/>
      <c r="G103" s="669"/>
      <c r="H103" s="669"/>
      <c r="I103" s="669"/>
    </row>
    <row r="104" spans="1:9" ht="48" customHeight="1">
      <c r="A104" s="667" t="s">
        <v>343</v>
      </c>
      <c r="B104" s="667"/>
      <c r="C104" s="667"/>
      <c r="D104" s="667"/>
      <c r="E104" s="667"/>
      <c r="F104" s="667"/>
      <c r="G104" s="667"/>
      <c r="H104" s="667"/>
      <c r="I104" s="667"/>
    </row>
    <row r="105" spans="1:9">
      <c r="A105" s="620"/>
      <c r="B105" s="620"/>
      <c r="C105" s="620"/>
      <c r="D105" s="620"/>
      <c r="E105" s="620"/>
      <c r="F105" s="620"/>
      <c r="G105" s="620"/>
      <c r="H105" s="620"/>
      <c r="I105" s="620"/>
    </row>
    <row r="106" spans="1:9" ht="57.75">
      <c r="A106" s="170" t="s">
        <v>344</v>
      </c>
      <c r="B106" s="171">
        <f>I41</f>
        <v>2119.0299999999997</v>
      </c>
      <c r="C106" s="172"/>
      <c r="D106" s="170" t="s">
        <v>345</v>
      </c>
      <c r="E106" s="171">
        <f>I91-I70-I75+I110</f>
        <v>1397.5599999999997</v>
      </c>
      <c r="F106" s="173"/>
      <c r="G106" s="170" t="s">
        <v>346</v>
      </c>
      <c r="H106" s="171">
        <f>I100</f>
        <v>152.60000000000002</v>
      </c>
      <c r="I106" s="174">
        <f>B106+E106+H106</f>
        <v>3669.1899999999991</v>
      </c>
    </row>
    <row r="107" spans="1:9">
      <c r="A107" s="620"/>
      <c r="B107" s="620"/>
      <c r="C107" s="620"/>
      <c r="D107" s="620"/>
      <c r="E107" s="620"/>
      <c r="F107" s="620"/>
      <c r="G107" s="620"/>
      <c r="H107" s="620"/>
      <c r="I107" s="620"/>
    </row>
    <row r="108" spans="1:9" ht="15">
      <c r="A108" s="553" t="s">
        <v>347</v>
      </c>
      <c r="B108" s="553"/>
      <c r="C108" s="553"/>
      <c r="D108" s="553"/>
      <c r="E108" s="553"/>
      <c r="F108" s="553"/>
      <c r="G108" s="553"/>
      <c r="H108" s="553"/>
      <c r="I108" s="553"/>
    </row>
    <row r="109" spans="1:9" ht="15">
      <c r="A109" s="175" t="s">
        <v>348</v>
      </c>
      <c r="B109" s="626" t="s">
        <v>349</v>
      </c>
      <c r="C109" s="626"/>
      <c r="D109" s="626"/>
      <c r="E109" s="626"/>
      <c r="F109" s="626"/>
      <c r="G109" s="626"/>
      <c r="H109" s="626"/>
      <c r="I109" s="175" t="s">
        <v>291</v>
      </c>
    </row>
    <row r="110" spans="1:9" ht="49.7" customHeight="1">
      <c r="A110" s="12" t="s">
        <v>250</v>
      </c>
      <c r="B110" s="668" t="s">
        <v>350</v>
      </c>
      <c r="C110" s="668"/>
      <c r="D110" s="668"/>
      <c r="E110" s="668"/>
      <c r="F110" s="668"/>
      <c r="G110" s="176">
        <v>9.0749999999999997E-2</v>
      </c>
      <c r="H110" s="177">
        <f>H64</f>
        <v>0.36800000000000005</v>
      </c>
      <c r="I110" s="26">
        <f>ROUND($B$106*G110 + $B$106*G110*H110,2)</f>
        <v>263.07</v>
      </c>
    </row>
    <row r="111" spans="1:9" ht="15">
      <c r="A111" s="12" t="s">
        <v>252</v>
      </c>
      <c r="B111" s="553" t="s">
        <v>351</v>
      </c>
      <c r="C111" s="553"/>
      <c r="D111" s="553"/>
      <c r="E111" s="553"/>
      <c r="F111" s="553"/>
      <c r="G111" s="553"/>
      <c r="H111" s="553"/>
      <c r="I111" s="26">
        <f>ROUND((($I$106/30)*2)/24,2)</f>
        <v>10.19</v>
      </c>
    </row>
    <row r="112" spans="1:9" ht="30.6" customHeight="1">
      <c r="A112" s="12" t="s">
        <v>254</v>
      </c>
      <c r="B112" s="553" t="s">
        <v>352</v>
      </c>
      <c r="C112" s="553"/>
      <c r="D112" s="553"/>
      <c r="E112" s="553"/>
      <c r="F112" s="553"/>
      <c r="G112" s="553"/>
      <c r="H112" s="553"/>
      <c r="I112" s="26">
        <f>ROUND((($I$106/30)*5)/24*0.03,2)</f>
        <v>0.76</v>
      </c>
    </row>
    <row r="113" spans="1:9" ht="28.9" customHeight="1">
      <c r="A113" s="12" t="s">
        <v>256</v>
      </c>
      <c r="B113" s="653" t="s">
        <v>353</v>
      </c>
      <c r="C113" s="653"/>
      <c r="D113" s="653"/>
      <c r="E113" s="653"/>
      <c r="F113" s="653"/>
      <c r="G113" s="653"/>
      <c r="H113" s="653"/>
      <c r="I113" s="26">
        <f>ROUND((((($I$106)/30)*1.94)/24),2)</f>
        <v>9.89</v>
      </c>
    </row>
    <row r="114" spans="1:9" ht="70.349999999999994" customHeight="1">
      <c r="A114" s="12" t="s">
        <v>305</v>
      </c>
      <c r="B114" s="553" t="s">
        <v>354</v>
      </c>
      <c r="C114" s="553"/>
      <c r="D114" s="553"/>
      <c r="E114" s="553"/>
      <c r="F114" s="553"/>
      <c r="G114" s="553"/>
      <c r="H114" s="553"/>
      <c r="I114" s="26">
        <f>ROUND(((((B106*0.121)+(H64)*(B106*0.121))*(4/24)))*0.04,2) + ROUND(((H63*B106 + H64*I48 + I82 - I70 - I75 + I100)*4/24)*0.04,2)</f>
        <v>5.09</v>
      </c>
    </row>
    <row r="115" spans="1:9" ht="37.35" customHeight="1">
      <c r="A115" s="12" t="s">
        <v>307</v>
      </c>
      <c r="B115" s="553" t="s">
        <v>355</v>
      </c>
      <c r="C115" s="553"/>
      <c r="D115" s="553"/>
      <c r="E115" s="553"/>
      <c r="F115" s="553"/>
      <c r="G115" s="553"/>
      <c r="H115" s="553"/>
      <c r="I115" s="26">
        <f>ROUND((((($I$106)/30)*6)/24),2)</f>
        <v>30.58</v>
      </c>
    </row>
    <row r="116" spans="1:9" ht="15">
      <c r="A116" s="655" t="s">
        <v>285</v>
      </c>
      <c r="B116" s="655"/>
      <c r="C116" s="655"/>
      <c r="D116" s="655"/>
      <c r="E116" s="655"/>
      <c r="F116" s="655"/>
      <c r="G116" s="655"/>
      <c r="H116" s="655"/>
      <c r="I116" s="178">
        <f>SUM(I110:I115)</f>
        <v>319.57999999999993</v>
      </c>
    </row>
    <row r="117" spans="1:9">
      <c r="A117" s="665"/>
      <c r="B117" s="665"/>
      <c r="C117" s="665"/>
      <c r="D117" s="665"/>
      <c r="E117" s="665"/>
      <c r="F117" s="665"/>
      <c r="G117" s="665"/>
      <c r="H117" s="665"/>
      <c r="I117" s="665"/>
    </row>
    <row r="118" spans="1:9" ht="15">
      <c r="A118" s="547" t="s">
        <v>356</v>
      </c>
      <c r="B118" s="547"/>
      <c r="C118" s="547"/>
      <c r="D118" s="547"/>
      <c r="E118" s="547"/>
      <c r="F118" s="547"/>
      <c r="G118" s="547"/>
      <c r="H118" s="547"/>
      <c r="I118" s="547"/>
    </row>
    <row r="119" spans="1:9" ht="15">
      <c r="A119" s="158" t="s">
        <v>357</v>
      </c>
      <c r="B119" s="626" t="s">
        <v>358</v>
      </c>
      <c r="C119" s="626"/>
      <c r="D119" s="626"/>
      <c r="E119" s="626"/>
      <c r="F119" s="626"/>
      <c r="G119" s="626"/>
      <c r="H119" s="626"/>
      <c r="I119" s="179" t="s">
        <v>291</v>
      </c>
    </row>
    <row r="120" spans="1:9" ht="15">
      <c r="A120" s="12" t="s">
        <v>250</v>
      </c>
      <c r="B120" s="547" t="s">
        <v>359</v>
      </c>
      <c r="C120" s="547"/>
      <c r="D120" s="547"/>
      <c r="E120" s="547"/>
      <c r="F120" s="547"/>
      <c r="G120" s="547"/>
      <c r="H120" s="547"/>
      <c r="I120" s="26">
        <v>0</v>
      </c>
    </row>
    <row r="121" spans="1:9" ht="15">
      <c r="A121" s="666" t="s">
        <v>285</v>
      </c>
      <c r="B121" s="666"/>
      <c r="C121" s="666"/>
      <c r="D121" s="666"/>
      <c r="E121" s="666"/>
      <c r="F121" s="666"/>
      <c r="G121" s="666"/>
      <c r="H121" s="666"/>
      <c r="I121" s="26">
        <v>0</v>
      </c>
    </row>
    <row r="122" spans="1:9">
      <c r="A122" s="665"/>
      <c r="B122" s="665"/>
      <c r="C122" s="665"/>
      <c r="D122" s="665"/>
      <c r="E122" s="665"/>
      <c r="F122" s="665"/>
      <c r="G122" s="665"/>
      <c r="H122" s="665"/>
      <c r="I122" s="665"/>
    </row>
    <row r="123" spans="1:9" ht="15.75">
      <c r="A123" s="653" t="s">
        <v>360</v>
      </c>
      <c r="B123" s="653"/>
      <c r="C123" s="653"/>
      <c r="D123" s="653"/>
      <c r="E123" s="653"/>
      <c r="F123" s="653"/>
      <c r="G123" s="653"/>
      <c r="H123" s="653"/>
      <c r="I123" s="653"/>
    </row>
    <row r="124" spans="1:9" ht="15">
      <c r="A124" s="138">
        <v>4</v>
      </c>
      <c r="B124" s="626" t="s">
        <v>361</v>
      </c>
      <c r="C124" s="626"/>
      <c r="D124" s="626"/>
      <c r="E124" s="626"/>
      <c r="F124" s="626"/>
      <c r="G124" s="626"/>
      <c r="H124" s="626"/>
      <c r="I124" s="179" t="s">
        <v>291</v>
      </c>
    </row>
    <row r="125" spans="1:9" ht="15">
      <c r="A125" s="25" t="s">
        <v>348</v>
      </c>
      <c r="B125" s="547" t="s">
        <v>349</v>
      </c>
      <c r="C125" s="547"/>
      <c r="D125" s="547"/>
      <c r="E125" s="547"/>
      <c r="F125" s="547"/>
      <c r="G125" s="547"/>
      <c r="H125" s="547"/>
      <c r="I125" s="26">
        <f>I116</f>
        <v>319.57999999999993</v>
      </c>
    </row>
    <row r="126" spans="1:9" ht="15">
      <c r="A126" s="25" t="s">
        <v>357</v>
      </c>
      <c r="B126" s="547" t="s">
        <v>358</v>
      </c>
      <c r="C126" s="547"/>
      <c r="D126" s="547"/>
      <c r="E126" s="547"/>
      <c r="F126" s="547"/>
      <c r="G126" s="547"/>
      <c r="H126" s="547"/>
      <c r="I126" s="26">
        <f>I121</f>
        <v>0</v>
      </c>
    </row>
    <row r="127" spans="1:9" ht="15">
      <c r="A127" s="664" t="s">
        <v>285</v>
      </c>
      <c r="B127" s="664"/>
      <c r="C127" s="664"/>
      <c r="D127" s="664"/>
      <c r="E127" s="664"/>
      <c r="F127" s="664"/>
      <c r="G127" s="664"/>
      <c r="H127" s="664"/>
      <c r="I127" s="153">
        <f>SUM(I125+I126)</f>
        <v>319.57999999999993</v>
      </c>
    </row>
    <row r="128" spans="1:9">
      <c r="A128" s="620"/>
      <c r="B128" s="620"/>
      <c r="C128" s="620"/>
      <c r="D128" s="620"/>
      <c r="E128" s="620"/>
      <c r="F128" s="620"/>
      <c r="G128" s="620"/>
      <c r="H128" s="620"/>
      <c r="I128" s="620"/>
    </row>
    <row r="129" spans="1:9" ht="15.75">
      <c r="A129" s="653" t="s">
        <v>362</v>
      </c>
      <c r="B129" s="653"/>
      <c r="C129" s="653"/>
      <c r="D129" s="653"/>
      <c r="E129" s="653"/>
      <c r="F129" s="653"/>
      <c r="G129" s="653"/>
      <c r="H129" s="653"/>
      <c r="I129" s="653"/>
    </row>
    <row r="130" spans="1:9" ht="15">
      <c r="A130" s="158">
        <v>5</v>
      </c>
      <c r="B130" s="622" t="s">
        <v>363</v>
      </c>
      <c r="C130" s="622"/>
      <c r="D130" s="622"/>
      <c r="E130" s="622"/>
      <c r="F130" s="622"/>
      <c r="G130" s="622"/>
      <c r="H130" s="622"/>
      <c r="I130" s="158" t="s">
        <v>291</v>
      </c>
    </row>
    <row r="131" spans="1:9" ht="15">
      <c r="A131" s="12" t="s">
        <v>250</v>
      </c>
      <c r="B131" s="553" t="s">
        <v>364</v>
      </c>
      <c r="C131" s="553"/>
      <c r="D131" s="553"/>
      <c r="E131" s="553"/>
      <c r="F131" s="553"/>
      <c r="G131" s="553"/>
      <c r="H131" s="553"/>
      <c r="I131" s="26">
        <f>Insumos!D205</f>
        <v>62.705833333333338</v>
      </c>
    </row>
    <row r="132" spans="1:9" ht="15">
      <c r="A132" s="12" t="s">
        <v>252</v>
      </c>
      <c r="B132" s="553" t="s">
        <v>365</v>
      </c>
      <c r="C132" s="553"/>
      <c r="D132" s="553"/>
      <c r="E132" s="553"/>
      <c r="F132" s="553"/>
      <c r="G132" s="553"/>
      <c r="H132" s="553"/>
      <c r="I132" s="209">
        <f>Insumos!E203*2</f>
        <v>1986.7083333333333</v>
      </c>
    </row>
    <row r="133" spans="1:9" ht="15">
      <c r="A133" s="12" t="s">
        <v>254</v>
      </c>
      <c r="B133" s="547" t="s">
        <v>366</v>
      </c>
      <c r="C133" s="547"/>
      <c r="D133" s="547"/>
      <c r="E133" s="547"/>
      <c r="F133" s="547"/>
      <c r="G133" s="547"/>
      <c r="H133" s="547"/>
      <c r="I133" s="166">
        <f>Insumos!E204</f>
        <v>27.443333333333332</v>
      </c>
    </row>
    <row r="134" spans="1:9" ht="15">
      <c r="A134" s="255" t="s">
        <v>256</v>
      </c>
      <c r="B134" s="663" t="s">
        <v>367</v>
      </c>
      <c r="C134" s="663"/>
      <c r="D134" s="663"/>
      <c r="E134" s="663"/>
      <c r="F134" s="663"/>
      <c r="G134" s="663"/>
      <c r="H134" s="663"/>
      <c r="I134" s="212"/>
    </row>
    <row r="135" spans="1:9" ht="15">
      <c r="A135" s="12" t="s">
        <v>305</v>
      </c>
      <c r="B135" s="553" t="s">
        <v>368</v>
      </c>
      <c r="C135" s="553"/>
      <c r="D135" s="553"/>
      <c r="E135" s="553"/>
      <c r="F135" s="553"/>
      <c r="G135" s="553"/>
      <c r="H135" s="553"/>
      <c r="I135" s="166"/>
    </row>
    <row r="136" spans="1:9" ht="15">
      <c r="A136" s="655" t="s">
        <v>285</v>
      </c>
      <c r="B136" s="655"/>
      <c r="C136" s="655"/>
      <c r="D136" s="655"/>
      <c r="E136" s="655"/>
      <c r="F136" s="655"/>
      <c r="G136" s="655"/>
      <c r="H136" s="655"/>
      <c r="I136" s="168">
        <f>SUM(I131:I134)</f>
        <v>2076.8574999999996</v>
      </c>
    </row>
    <row r="137" spans="1:9">
      <c r="A137" s="620"/>
      <c r="B137" s="620"/>
      <c r="C137" s="620"/>
      <c r="D137" s="620"/>
      <c r="E137" s="620"/>
      <c r="F137" s="620"/>
      <c r="G137" s="620"/>
      <c r="H137" s="620"/>
      <c r="I137" s="620"/>
    </row>
    <row r="138" spans="1:9">
      <c r="A138" s="662" t="s">
        <v>369</v>
      </c>
      <c r="B138" s="662"/>
      <c r="C138" s="662"/>
      <c r="D138" s="662"/>
      <c r="E138" s="662"/>
      <c r="F138" s="662"/>
      <c r="G138" s="662"/>
      <c r="H138" s="662"/>
      <c r="I138" s="662"/>
    </row>
    <row r="139" spans="1:9" ht="18">
      <c r="A139" s="180"/>
      <c r="B139" s="181"/>
      <c r="C139" s="181"/>
      <c r="D139" s="181"/>
      <c r="E139" s="181"/>
      <c r="F139" s="181"/>
      <c r="G139" s="181"/>
      <c r="H139" s="181"/>
      <c r="I139" s="182"/>
    </row>
    <row r="140" spans="1:9" ht="15.75">
      <c r="A140" s="640" t="s">
        <v>370</v>
      </c>
      <c r="B140" s="640"/>
      <c r="C140" s="640"/>
      <c r="D140" s="640"/>
      <c r="E140" s="640"/>
      <c r="F140" s="640"/>
      <c r="G140" s="640"/>
      <c r="H140" s="640"/>
      <c r="I140" s="640"/>
    </row>
    <row r="141" spans="1:9" ht="30">
      <c r="A141" s="158">
        <v>6</v>
      </c>
      <c r="B141" s="626" t="s">
        <v>371</v>
      </c>
      <c r="C141" s="626"/>
      <c r="D141" s="626"/>
      <c r="E141" s="626"/>
      <c r="F141" s="626"/>
      <c r="G141" s="626"/>
      <c r="H141" s="138" t="s">
        <v>298</v>
      </c>
      <c r="I141" s="183" t="s">
        <v>281</v>
      </c>
    </row>
    <row r="142" spans="1:9" ht="39.4" customHeight="1">
      <c r="A142" s="661" t="s">
        <v>372</v>
      </c>
      <c r="B142" s="661"/>
      <c r="C142" s="661"/>
      <c r="D142" s="661"/>
      <c r="E142" s="661"/>
      <c r="F142" s="661"/>
      <c r="G142" s="661"/>
      <c r="H142" s="184" t="s">
        <v>31</v>
      </c>
      <c r="I142" s="185">
        <f>SUM(I41+I91+I100+I127+I136)</f>
        <v>6135.3374999999987</v>
      </c>
    </row>
    <row r="143" spans="1:9" ht="15.75">
      <c r="A143" s="186" t="s">
        <v>250</v>
      </c>
      <c r="B143" s="640" t="s">
        <v>373</v>
      </c>
      <c r="C143" s="640"/>
      <c r="D143" s="640"/>
      <c r="E143" s="640"/>
      <c r="F143" s="640"/>
      <c r="G143" s="640"/>
      <c r="H143" s="16">
        <v>0.03</v>
      </c>
      <c r="I143" s="26">
        <f>ROUND(H143*I142,2)</f>
        <v>184.06</v>
      </c>
    </row>
    <row r="144" spans="1:9" ht="37.5" customHeight="1">
      <c r="A144" s="661" t="s">
        <v>374</v>
      </c>
      <c r="B144" s="661"/>
      <c r="C144" s="661"/>
      <c r="D144" s="661"/>
      <c r="E144" s="661"/>
      <c r="F144" s="661"/>
      <c r="G144" s="661"/>
      <c r="H144" s="187" t="s">
        <v>31</v>
      </c>
      <c r="I144" s="185">
        <f>SUM(I41+I91+I100+I127+I136+I143)</f>
        <v>6319.3974999999991</v>
      </c>
    </row>
    <row r="145" spans="1:9" ht="15.75">
      <c r="A145" s="186" t="s">
        <v>252</v>
      </c>
      <c r="B145" s="640" t="s">
        <v>375</v>
      </c>
      <c r="C145" s="640"/>
      <c r="D145" s="640"/>
      <c r="E145" s="640"/>
      <c r="F145" s="640"/>
      <c r="G145" s="640"/>
      <c r="H145" s="16">
        <v>6.7900000000000002E-2</v>
      </c>
      <c r="I145" s="26">
        <f>ROUND(H145*I144,2)</f>
        <v>429.09</v>
      </c>
    </row>
    <row r="146" spans="1:9" ht="48.6" customHeight="1">
      <c r="A146" s="661" t="s">
        <v>376</v>
      </c>
      <c r="B146" s="661"/>
      <c r="C146" s="661"/>
      <c r="D146" s="661"/>
      <c r="E146" s="661"/>
      <c r="F146" s="661"/>
      <c r="G146" s="661"/>
      <c r="H146" s="187" t="s">
        <v>31</v>
      </c>
      <c r="I146" s="185">
        <f>SUM(I142+I143+I145)</f>
        <v>6748.4874999999993</v>
      </c>
    </row>
    <row r="147" spans="1:9" ht="15.75">
      <c r="A147" s="186" t="s">
        <v>254</v>
      </c>
      <c r="B147" s="640" t="s">
        <v>377</v>
      </c>
      <c r="C147" s="640"/>
      <c r="D147" s="640"/>
      <c r="E147" s="640"/>
      <c r="F147" s="640"/>
      <c r="G147" s="640"/>
      <c r="H147" s="143" t="s">
        <v>31</v>
      </c>
      <c r="I147" s="62" t="s">
        <v>31</v>
      </c>
    </row>
    <row r="148" spans="1:9" ht="15.75">
      <c r="A148" s="12"/>
      <c r="B148" s="640" t="s">
        <v>378</v>
      </c>
      <c r="C148" s="640"/>
      <c r="D148" s="640"/>
      <c r="E148" s="640"/>
      <c r="F148" s="640"/>
      <c r="G148" s="640"/>
      <c r="H148" s="143" t="s">
        <v>31</v>
      </c>
      <c r="I148" s="62" t="s">
        <v>31</v>
      </c>
    </row>
    <row r="149" spans="1:9" ht="32.25" customHeight="1">
      <c r="A149" s="12"/>
      <c r="B149" s="654" t="s">
        <v>379</v>
      </c>
      <c r="C149" s="654"/>
      <c r="D149" s="654"/>
      <c r="E149" s="654"/>
      <c r="F149" s="654"/>
      <c r="G149" s="654"/>
      <c r="H149" s="188">
        <v>7.5999999999999998E-2</v>
      </c>
      <c r="I149" s="26">
        <f>ROUND(($I$146/(1-$H$158))*H149,2)</f>
        <v>577.9</v>
      </c>
    </row>
    <row r="150" spans="1:9" ht="37.35" customHeight="1">
      <c r="A150" s="12"/>
      <c r="B150" s="654" t="s">
        <v>380</v>
      </c>
      <c r="C150" s="654"/>
      <c r="D150" s="654"/>
      <c r="E150" s="654"/>
      <c r="F150" s="654"/>
      <c r="G150" s="654"/>
      <c r="H150" s="188">
        <v>1.6500000000000001E-2</v>
      </c>
      <c r="I150" s="26">
        <f>ROUND(($I$146/(1-$H$158))*H150,2)</f>
        <v>125.46</v>
      </c>
    </row>
    <row r="151" spans="1:9" ht="27.4" customHeight="1">
      <c r="A151" s="12"/>
      <c r="B151" s="660" t="s">
        <v>381</v>
      </c>
      <c r="C151" s="660"/>
      <c r="D151" s="660"/>
      <c r="E151" s="660"/>
      <c r="F151" s="660"/>
      <c r="G151" s="660"/>
      <c r="H151" s="189" t="s">
        <v>31</v>
      </c>
      <c r="I151" s="62" t="s">
        <v>31</v>
      </c>
    </row>
    <row r="152" spans="1:9" ht="22.35" customHeight="1">
      <c r="A152" s="12"/>
      <c r="B152" s="660" t="s">
        <v>382</v>
      </c>
      <c r="C152" s="660"/>
      <c r="D152" s="660"/>
      <c r="E152" s="660"/>
      <c r="F152" s="660"/>
      <c r="G152" s="660"/>
      <c r="H152" s="189" t="s">
        <v>31</v>
      </c>
      <c r="I152" s="62" t="s">
        <v>31</v>
      </c>
    </row>
    <row r="153" spans="1:9" ht="15.75">
      <c r="A153" s="12"/>
      <c r="B153" s="653" t="s">
        <v>383</v>
      </c>
      <c r="C153" s="653"/>
      <c r="D153" s="653"/>
      <c r="E153" s="653"/>
      <c r="F153" s="653"/>
      <c r="G153" s="653"/>
      <c r="H153" s="189" t="s">
        <v>31</v>
      </c>
      <c r="I153" s="62" t="s">
        <v>31</v>
      </c>
    </row>
    <row r="154" spans="1:9" ht="15.75">
      <c r="A154" s="12"/>
      <c r="B154" s="653" t="s">
        <v>384</v>
      </c>
      <c r="C154" s="653"/>
      <c r="D154" s="653"/>
      <c r="E154" s="653"/>
      <c r="F154" s="653"/>
      <c r="G154" s="653"/>
      <c r="H154" s="189" t="s">
        <v>31</v>
      </c>
      <c r="I154" s="62" t="s">
        <v>31</v>
      </c>
    </row>
    <row r="155" spans="1:9" ht="15">
      <c r="A155" s="12"/>
      <c r="B155" s="654" t="s">
        <v>385</v>
      </c>
      <c r="C155" s="654"/>
      <c r="D155" s="654"/>
      <c r="E155" s="654"/>
      <c r="F155" s="654"/>
      <c r="G155" s="654"/>
      <c r="H155" s="188">
        <f>'CCTs_-_Decretos_e_Consolidação_'!E27</f>
        <v>0.02</v>
      </c>
      <c r="I155" s="26">
        <f>ROUND(($I$146/(1-$H$158))*H155,2)</f>
        <v>152.08000000000001</v>
      </c>
    </row>
    <row r="156" spans="1:9" ht="15">
      <c r="A156" s="655" t="s">
        <v>285</v>
      </c>
      <c r="B156" s="655"/>
      <c r="C156" s="655"/>
      <c r="D156" s="655"/>
      <c r="E156" s="655"/>
      <c r="F156" s="655"/>
      <c r="G156" s="655"/>
      <c r="H156" s="655"/>
      <c r="I156" s="153">
        <f>SUM(I143+I145+I149+I150+I155)</f>
        <v>1468.59</v>
      </c>
    </row>
    <row r="157" spans="1:9">
      <c r="A157" s="620"/>
      <c r="B157" s="620"/>
      <c r="C157" s="620"/>
      <c r="D157" s="620"/>
      <c r="E157" s="620"/>
      <c r="F157" s="620"/>
      <c r="G157" s="620"/>
      <c r="H157" s="620"/>
      <c r="I157" s="620"/>
    </row>
    <row r="158" spans="1:9" ht="15">
      <c r="A158" s="656" t="s">
        <v>386</v>
      </c>
      <c r="B158" s="656"/>
      <c r="C158" s="656"/>
      <c r="D158" s="656"/>
      <c r="E158" s="656"/>
      <c r="F158" s="656"/>
      <c r="G158" s="656"/>
      <c r="H158" s="190">
        <f>SUM(H149:H155)</f>
        <v>0.1125</v>
      </c>
      <c r="I158" s="185">
        <f>SUM(I149:I155)</f>
        <v>855.44</v>
      </c>
    </row>
    <row r="159" spans="1:9">
      <c r="A159" s="657" t="s">
        <v>387</v>
      </c>
      <c r="B159" s="657"/>
      <c r="C159" s="658" t="s">
        <v>388</v>
      </c>
      <c r="D159" s="658"/>
      <c r="E159" s="658"/>
      <c r="F159" s="658"/>
      <c r="G159" s="658"/>
      <c r="H159" s="658"/>
      <c r="I159" s="658"/>
    </row>
    <row r="160" spans="1:9">
      <c r="A160" s="657"/>
      <c r="B160" s="657"/>
      <c r="C160" s="658" t="s">
        <v>389</v>
      </c>
      <c r="D160" s="658"/>
      <c r="E160" s="658"/>
      <c r="F160" s="658"/>
      <c r="G160" s="658"/>
      <c r="H160" s="658"/>
      <c r="I160" s="658"/>
    </row>
    <row r="161" spans="1:12">
      <c r="A161" s="657"/>
      <c r="B161" s="657"/>
      <c r="C161" s="659" t="s">
        <v>390</v>
      </c>
      <c r="D161" s="659"/>
      <c r="E161" s="659"/>
      <c r="F161" s="659"/>
      <c r="G161" s="659"/>
      <c r="H161" s="659"/>
      <c r="I161" s="659"/>
    </row>
    <row r="162" spans="1:12">
      <c r="A162" s="650"/>
      <c r="B162" s="650"/>
      <c r="C162" s="650"/>
      <c r="D162" s="650"/>
      <c r="E162" s="650"/>
      <c r="F162" s="650"/>
      <c r="G162" s="650"/>
      <c r="H162" s="650"/>
      <c r="I162" s="650"/>
    </row>
    <row r="163" spans="1:12">
      <c r="A163" s="639" t="s">
        <v>391</v>
      </c>
      <c r="B163" s="639"/>
      <c r="C163" s="639"/>
      <c r="D163" s="639"/>
      <c r="E163" s="639"/>
      <c r="F163" s="639"/>
      <c r="G163" s="639"/>
      <c r="H163" s="639"/>
      <c r="I163" s="639"/>
    </row>
    <row r="164" spans="1:12">
      <c r="A164" s="620"/>
      <c r="B164" s="620"/>
      <c r="C164" s="620"/>
      <c r="D164" s="620"/>
      <c r="E164" s="620"/>
      <c r="F164" s="620"/>
      <c r="G164" s="620"/>
      <c r="H164" s="620"/>
      <c r="I164" s="620"/>
    </row>
    <row r="165" spans="1:12" ht="15.75">
      <c r="A165" s="651" t="s">
        <v>392</v>
      </c>
      <c r="B165" s="651"/>
      <c r="C165" s="651"/>
      <c r="D165" s="651"/>
      <c r="E165" s="651"/>
      <c r="F165" s="651"/>
      <c r="G165" s="651"/>
      <c r="H165" s="651"/>
      <c r="I165" s="651"/>
    </row>
    <row r="166" spans="1:12" ht="15">
      <c r="A166" s="652" t="s">
        <v>393</v>
      </c>
      <c r="B166" s="652"/>
      <c r="C166" s="652"/>
      <c r="D166" s="652"/>
      <c r="E166" s="652"/>
      <c r="F166" s="652"/>
      <c r="G166" s="652"/>
      <c r="H166" s="652"/>
      <c r="I166" s="138" t="s">
        <v>291</v>
      </c>
    </row>
    <row r="167" spans="1:12" ht="15">
      <c r="A167" s="191" t="s">
        <v>250</v>
      </c>
      <c r="B167" s="553" t="s">
        <v>394</v>
      </c>
      <c r="C167" s="553"/>
      <c r="D167" s="553"/>
      <c r="E167" s="553"/>
      <c r="F167" s="553"/>
      <c r="G167" s="553"/>
      <c r="H167" s="553"/>
      <c r="I167" s="166">
        <f>I41</f>
        <v>2119.0299999999997</v>
      </c>
    </row>
    <row r="168" spans="1:12" ht="15">
      <c r="A168" s="191" t="s">
        <v>252</v>
      </c>
      <c r="B168" s="553" t="s">
        <v>287</v>
      </c>
      <c r="C168" s="553"/>
      <c r="D168" s="553"/>
      <c r="E168" s="553"/>
      <c r="F168" s="553"/>
      <c r="G168" s="553"/>
      <c r="H168" s="553"/>
      <c r="I168" s="166">
        <f>I91</f>
        <v>1467.2699999999998</v>
      </c>
    </row>
    <row r="169" spans="1:12" ht="15">
      <c r="A169" s="191" t="s">
        <v>254</v>
      </c>
      <c r="B169" s="553" t="s">
        <v>395</v>
      </c>
      <c r="C169" s="553"/>
      <c r="D169" s="553"/>
      <c r="E169" s="553"/>
      <c r="F169" s="553"/>
      <c r="G169" s="553"/>
      <c r="H169" s="553"/>
      <c r="I169" s="166">
        <f>I100</f>
        <v>152.60000000000002</v>
      </c>
    </row>
    <row r="170" spans="1:12" ht="15">
      <c r="A170" s="191" t="s">
        <v>256</v>
      </c>
      <c r="B170" s="553" t="s">
        <v>396</v>
      </c>
      <c r="C170" s="553"/>
      <c r="D170" s="553"/>
      <c r="E170" s="553"/>
      <c r="F170" s="553"/>
      <c r="G170" s="553"/>
      <c r="H170" s="553"/>
      <c r="I170" s="166">
        <f>I127</f>
        <v>319.57999999999993</v>
      </c>
    </row>
    <row r="171" spans="1:12" ht="15">
      <c r="A171" s="191" t="s">
        <v>305</v>
      </c>
      <c r="B171" s="553" t="s">
        <v>397</v>
      </c>
      <c r="C171" s="553"/>
      <c r="D171" s="553"/>
      <c r="E171" s="553"/>
      <c r="F171" s="553"/>
      <c r="G171" s="553"/>
      <c r="H171" s="553"/>
      <c r="I171" s="166">
        <f>I136</f>
        <v>2076.8574999999996</v>
      </c>
    </row>
    <row r="172" spans="1:12" ht="15">
      <c r="A172" s="645" t="s">
        <v>398</v>
      </c>
      <c r="B172" s="645"/>
      <c r="C172" s="645"/>
      <c r="D172" s="645"/>
      <c r="E172" s="645"/>
      <c r="F172" s="645"/>
      <c r="G172" s="645"/>
      <c r="H172" s="645"/>
      <c r="I172" s="168">
        <f>SUM(I167:I171)</f>
        <v>6135.3374999999987</v>
      </c>
    </row>
    <row r="173" spans="1:12" ht="15">
      <c r="A173" s="192" t="s">
        <v>307</v>
      </c>
      <c r="B173" s="649" t="s">
        <v>399</v>
      </c>
      <c r="C173" s="649"/>
      <c r="D173" s="649"/>
      <c r="E173" s="649"/>
      <c r="F173" s="649"/>
      <c r="G173" s="649"/>
      <c r="H173" s="649"/>
      <c r="I173" s="166">
        <f>I156</f>
        <v>1468.59</v>
      </c>
      <c r="L173" s="193"/>
    </row>
    <row r="174" spans="1:12" ht="15">
      <c r="A174" s="645" t="s">
        <v>400</v>
      </c>
      <c r="B174" s="645"/>
      <c r="C174" s="645"/>
      <c r="D174" s="645"/>
      <c r="E174" s="645"/>
      <c r="F174" s="645"/>
      <c r="G174" s="645"/>
      <c r="H174" s="645"/>
      <c r="I174" s="168">
        <f>SUM(I172:I173)</f>
        <v>7603.9274999999989</v>
      </c>
      <c r="K174" s="193"/>
    </row>
    <row r="175" spans="1:12">
      <c r="A175" s="534"/>
      <c r="B175" s="534"/>
      <c r="C175" s="534"/>
      <c r="D175" s="534"/>
      <c r="E175" s="534"/>
      <c r="F175" s="534"/>
      <c r="G175" s="534"/>
      <c r="H175" s="534"/>
      <c r="I175" s="534"/>
      <c r="K175" s="193"/>
    </row>
    <row r="176" spans="1:12" ht="15.75">
      <c r="A176" s="646" t="s">
        <v>401</v>
      </c>
      <c r="B176" s="646"/>
      <c r="C176" s="646"/>
      <c r="D176" s="646"/>
      <c r="E176" s="646"/>
      <c r="F176" s="646"/>
      <c r="G176" s="646"/>
      <c r="H176" s="646"/>
      <c r="I176" s="646"/>
    </row>
    <row r="177" spans="1:9" ht="15">
      <c r="A177" s="35"/>
      <c r="B177" s="35"/>
      <c r="C177" s="35"/>
      <c r="D177" s="35"/>
      <c r="E177" s="35"/>
      <c r="F177" s="35"/>
      <c r="G177" s="35"/>
      <c r="H177" s="35"/>
      <c r="I177" s="194"/>
    </row>
    <row r="178" spans="1:9" ht="15">
      <c r="A178" s="541" t="s">
        <v>402</v>
      </c>
      <c r="B178" s="541"/>
      <c r="C178" s="541"/>
      <c r="D178" s="541"/>
      <c r="E178" s="541"/>
      <c r="F178" s="541"/>
      <c r="G178" s="541"/>
      <c r="H178" s="541"/>
      <c r="I178" s="541"/>
    </row>
    <row r="179" spans="1:9" ht="15">
      <c r="A179" s="647" t="s">
        <v>403</v>
      </c>
      <c r="B179" s="647"/>
      <c r="C179" s="647"/>
      <c r="D179" s="647"/>
      <c r="E179" s="647"/>
      <c r="F179" s="647"/>
      <c r="G179" s="647"/>
      <c r="H179" s="647"/>
      <c r="I179" s="647"/>
    </row>
    <row r="180" spans="1:9" ht="15">
      <c r="A180" s="648" t="s">
        <v>404</v>
      </c>
      <c r="B180" s="648"/>
      <c r="C180" s="622" t="s">
        <v>405</v>
      </c>
      <c r="D180" s="622"/>
      <c r="E180" s="622" t="s">
        <v>406</v>
      </c>
      <c r="F180" s="622"/>
      <c r="G180" s="622" t="s">
        <v>407</v>
      </c>
      <c r="H180" s="622"/>
      <c r="I180" s="622"/>
    </row>
    <row r="181" spans="1:9" ht="15">
      <c r="A181" s="598" t="s">
        <v>508</v>
      </c>
      <c r="B181" s="599"/>
      <c r="C181" s="644" t="s">
        <v>486</v>
      </c>
      <c r="D181" s="644"/>
      <c r="E181" s="588">
        <f>I174</f>
        <v>7603.9274999999989</v>
      </c>
      <c r="F181" s="589"/>
      <c r="G181" s="592">
        <f>ROUND((1/C182)*E181,2)</f>
        <v>3.64</v>
      </c>
      <c r="H181" s="593"/>
      <c r="I181" s="594"/>
    </row>
    <row r="182" spans="1:9" ht="15">
      <c r="A182" s="600"/>
      <c r="B182" s="601"/>
      <c r="C182" s="586">
        <f>'Áreas_-_Produtividade_-_Nº_de_S'!E19</f>
        <v>2090.909090909091</v>
      </c>
      <c r="D182" s="587"/>
      <c r="E182" s="590"/>
      <c r="F182" s="591"/>
      <c r="G182" s="595"/>
      <c r="H182" s="596"/>
      <c r="I182" s="597"/>
    </row>
    <row r="183" spans="1:9" ht="15">
      <c r="A183" s="642" t="s">
        <v>409</v>
      </c>
      <c r="B183" s="642"/>
      <c r="C183" s="642"/>
      <c r="D183" s="642"/>
      <c r="E183" s="642"/>
      <c r="F183" s="642"/>
      <c r="G183" s="643">
        <f>G181</f>
        <v>3.64</v>
      </c>
      <c r="H183" s="643"/>
      <c r="I183" s="643"/>
    </row>
    <row r="184" spans="1:9">
      <c r="A184" s="620"/>
      <c r="B184" s="620"/>
      <c r="C184" s="620"/>
      <c r="D184" s="620"/>
      <c r="E184" s="620"/>
      <c r="F184" s="620"/>
      <c r="G184" s="620"/>
      <c r="H184" s="620"/>
      <c r="I184" s="620"/>
    </row>
    <row r="185" spans="1:9" ht="15">
      <c r="A185" s="747" t="s">
        <v>437</v>
      </c>
      <c r="B185" s="748"/>
      <c r="C185" s="641" t="s">
        <v>486</v>
      </c>
      <c r="D185" s="641"/>
      <c r="E185" s="608">
        <f>I174</f>
        <v>7603.9274999999989</v>
      </c>
      <c r="F185" s="609"/>
      <c r="G185" s="612">
        <f>ROUND((1/C186)*E185,2)</f>
        <v>6.13</v>
      </c>
      <c r="H185" s="613"/>
      <c r="I185" s="614"/>
    </row>
    <row r="186" spans="1:9" ht="15">
      <c r="A186" s="749"/>
      <c r="B186" s="750"/>
      <c r="C186" s="606">
        <f>'Áreas_-_Produtividade_-_Nº_de_S'!E20</f>
        <v>1240.909090909091</v>
      </c>
      <c r="D186" s="607"/>
      <c r="E186" s="610"/>
      <c r="F186" s="611"/>
      <c r="G186" s="615"/>
      <c r="H186" s="616"/>
      <c r="I186" s="617"/>
    </row>
    <row r="187" spans="1:9" ht="15">
      <c r="A187" s="642" t="s">
        <v>409</v>
      </c>
      <c r="B187" s="642"/>
      <c r="C187" s="642"/>
      <c r="D187" s="642"/>
      <c r="E187" s="642"/>
      <c r="F187" s="642"/>
      <c r="G187" s="643">
        <f>G185</f>
        <v>6.13</v>
      </c>
      <c r="H187" s="643"/>
      <c r="I187" s="643"/>
    </row>
    <row r="188" spans="1:9">
      <c r="A188" s="620"/>
      <c r="B188" s="620"/>
      <c r="C188" s="620"/>
      <c r="D188" s="620"/>
      <c r="E188" s="620"/>
      <c r="F188" s="620"/>
      <c r="G188" s="620"/>
      <c r="H188" s="620"/>
      <c r="I188" s="620"/>
    </row>
    <row r="189" spans="1:9" ht="15">
      <c r="A189" s="602" t="s">
        <v>410</v>
      </c>
      <c r="B189" s="603"/>
      <c r="C189" s="644" t="s">
        <v>486</v>
      </c>
      <c r="D189" s="644"/>
      <c r="E189" s="588">
        <f>I174</f>
        <v>7603.9274999999989</v>
      </c>
      <c r="F189" s="589"/>
      <c r="G189" s="719">
        <f>ROUND((1/C190)*E189,2)</f>
        <v>30.98</v>
      </c>
      <c r="H189" s="720"/>
      <c r="I189" s="721"/>
    </row>
    <row r="190" spans="1:9" ht="15">
      <c r="A190" s="604"/>
      <c r="B190" s="605"/>
      <c r="C190" s="586">
        <f>'Áreas_-_Produtividade_-_Nº_de_S'!E21</f>
        <v>245.45454545454544</v>
      </c>
      <c r="D190" s="587"/>
      <c r="E190" s="590"/>
      <c r="F190" s="591"/>
      <c r="G190" s="722"/>
      <c r="H190" s="723"/>
      <c r="I190" s="724"/>
    </row>
    <row r="191" spans="1:9" ht="15">
      <c r="A191" s="666" t="s">
        <v>409</v>
      </c>
      <c r="B191" s="666"/>
      <c r="C191" s="666"/>
      <c r="D191" s="666"/>
      <c r="E191" s="666"/>
      <c r="F191" s="666"/>
      <c r="G191" s="714">
        <f>G189</f>
        <v>30.98</v>
      </c>
      <c r="H191" s="714"/>
      <c r="I191" s="714"/>
    </row>
    <row r="192" spans="1:9">
      <c r="A192" s="620"/>
      <c r="B192" s="620"/>
      <c r="C192" s="620"/>
      <c r="D192" s="620"/>
      <c r="E192" s="620"/>
      <c r="F192" s="620"/>
      <c r="G192" s="620"/>
      <c r="H192" s="620"/>
      <c r="I192" s="620"/>
    </row>
    <row r="193" spans="1:9" ht="14.25" customHeight="1">
      <c r="A193" s="639" t="s">
        <v>441</v>
      </c>
      <c r="B193" s="639"/>
      <c r="C193" s="639"/>
      <c r="D193" s="639"/>
      <c r="E193" s="639"/>
      <c r="F193" s="639"/>
      <c r="G193" s="639"/>
      <c r="H193" s="639"/>
      <c r="I193" s="639"/>
    </row>
    <row r="194" spans="1:9">
      <c r="A194" s="620"/>
      <c r="B194" s="620"/>
      <c r="C194" s="620"/>
      <c r="D194" s="620"/>
      <c r="E194" s="620"/>
      <c r="F194" s="620"/>
      <c r="G194" s="620"/>
      <c r="H194" s="620"/>
      <c r="I194" s="620"/>
    </row>
    <row r="195" spans="1:9" ht="15" customHeight="1">
      <c r="A195" s="709" t="s">
        <v>442</v>
      </c>
      <c r="B195" s="710"/>
      <c r="C195" s="710"/>
      <c r="D195" s="710"/>
      <c r="E195" s="710"/>
      <c r="F195" s="710"/>
      <c r="G195" s="710"/>
      <c r="H195" s="710"/>
      <c r="I195" s="649"/>
    </row>
    <row r="196" spans="1:9" ht="75" customHeight="1">
      <c r="A196" s="195" t="s">
        <v>443</v>
      </c>
      <c r="B196" s="210" t="s">
        <v>405</v>
      </c>
      <c r="C196" s="210" t="s">
        <v>444</v>
      </c>
      <c r="D196" s="711" t="s">
        <v>445</v>
      </c>
      <c r="E196" s="712"/>
      <c r="F196" s="210" t="s">
        <v>446</v>
      </c>
      <c r="G196" s="210" t="s">
        <v>447</v>
      </c>
      <c r="H196" s="711" t="s">
        <v>448</v>
      </c>
      <c r="I196" s="712"/>
    </row>
    <row r="197" spans="1:9" ht="15" customHeight="1">
      <c r="A197" s="697" t="s">
        <v>451</v>
      </c>
      <c r="B197" s="215" t="s">
        <v>486</v>
      </c>
      <c r="C197" s="699" t="s">
        <v>450</v>
      </c>
      <c r="D197" s="695" t="s">
        <v>486</v>
      </c>
      <c r="E197" s="696"/>
      <c r="F197" s="700">
        <f>ROUND((1/B198)*16*(1/D198),7)</f>
        <v>2.4570000000000001E-4</v>
      </c>
      <c r="G197" s="704">
        <f>I174</f>
        <v>7603.9274999999989</v>
      </c>
      <c r="H197" s="588">
        <f>ROUND(F197*G197,2)</f>
        <v>1.87</v>
      </c>
      <c r="I197" s="589"/>
    </row>
    <row r="198" spans="1:9" ht="15">
      <c r="A198" s="698"/>
      <c r="B198" s="214">
        <f>'Áreas_-_Produtividade_-_Nº_de_S'!E28</f>
        <v>345</v>
      </c>
      <c r="C198" s="587"/>
      <c r="D198" s="702">
        <v>188.76</v>
      </c>
      <c r="E198" s="703"/>
      <c r="F198" s="701"/>
      <c r="G198" s="705"/>
      <c r="H198" s="590"/>
      <c r="I198" s="591"/>
    </row>
    <row r="199" spans="1:9" ht="15">
      <c r="A199" s="689" t="s">
        <v>409</v>
      </c>
      <c r="B199" s="690"/>
      <c r="C199" s="690"/>
      <c r="D199" s="690"/>
      <c r="E199" s="690"/>
      <c r="F199" s="690"/>
      <c r="G199" s="691"/>
      <c r="H199" s="692">
        <f>H197</f>
        <v>1.87</v>
      </c>
      <c r="I199" s="693"/>
    </row>
    <row r="200" spans="1:9">
      <c r="A200" s="620"/>
      <c r="B200" s="620"/>
      <c r="C200" s="620"/>
      <c r="D200" s="620"/>
      <c r="E200" s="620"/>
      <c r="F200" s="620"/>
      <c r="G200" s="620"/>
      <c r="H200" s="620"/>
      <c r="I200" s="620"/>
    </row>
    <row r="201" spans="1:9">
      <c r="A201" s="639" t="s">
        <v>411</v>
      </c>
      <c r="B201" s="639"/>
      <c r="C201" s="639"/>
      <c r="D201" s="639"/>
      <c r="E201" s="639"/>
      <c r="F201" s="639"/>
      <c r="G201" s="639"/>
      <c r="H201" s="639"/>
      <c r="I201" s="639"/>
    </row>
    <row r="202" spans="1:9">
      <c r="A202" s="640" t="s">
        <v>412</v>
      </c>
      <c r="B202" s="640"/>
      <c r="C202" s="640"/>
      <c r="D202" s="640"/>
      <c r="E202" s="640"/>
      <c r="F202" s="640"/>
      <c r="G202" s="640"/>
      <c r="H202" s="640"/>
      <c r="I202" s="640"/>
    </row>
    <row r="203" spans="1:9">
      <c r="A203" s="640"/>
      <c r="B203" s="640"/>
      <c r="C203" s="640"/>
      <c r="D203" s="640"/>
      <c r="E203" s="640"/>
      <c r="F203" s="640"/>
      <c r="G203" s="640"/>
      <c r="H203" s="640"/>
      <c r="I203" s="640"/>
    </row>
    <row r="204" spans="1:9" ht="30">
      <c r="A204" s="626" t="s">
        <v>42</v>
      </c>
      <c r="B204" s="626"/>
      <c r="C204" s="626"/>
      <c r="D204" s="622" t="s">
        <v>413</v>
      </c>
      <c r="E204" s="622"/>
      <c r="F204" s="139" t="s">
        <v>414</v>
      </c>
      <c r="G204" s="622" t="s">
        <v>415</v>
      </c>
      <c r="H204" s="622"/>
      <c r="I204" s="622"/>
    </row>
    <row r="205" spans="1:9" ht="15">
      <c r="A205" s="635" t="s">
        <v>262</v>
      </c>
      <c r="B205" s="635"/>
      <c r="C205" s="635"/>
      <c r="D205" s="636">
        <f>G183</f>
        <v>3.64</v>
      </c>
      <c r="E205" s="636"/>
      <c r="F205" s="196">
        <f>H13</f>
        <v>666.65</v>
      </c>
      <c r="G205" s="637">
        <f>ROUND(D205*F205,2)</f>
        <v>2426.61</v>
      </c>
      <c r="H205" s="637"/>
      <c r="I205" s="637"/>
    </row>
    <row r="206" spans="1:9" ht="15">
      <c r="A206" s="551" t="s">
        <v>455</v>
      </c>
      <c r="B206" s="551"/>
      <c r="C206" s="551"/>
      <c r="D206" s="636">
        <f>G185</f>
        <v>6.13</v>
      </c>
      <c r="E206" s="636"/>
      <c r="F206" s="196">
        <f t="shared" ref="F206:F207" si="1">H14</f>
        <v>135</v>
      </c>
      <c r="G206" s="637">
        <f>ROUND(D206*F206,2)</f>
        <v>827.55</v>
      </c>
      <c r="H206" s="637"/>
      <c r="I206" s="637"/>
    </row>
    <row r="207" spans="1:9" ht="15">
      <c r="A207" s="553" t="s">
        <v>509</v>
      </c>
      <c r="B207" s="553"/>
      <c r="C207" s="553"/>
      <c r="D207" s="638">
        <f>G189</f>
        <v>30.98</v>
      </c>
      <c r="E207" s="638"/>
      <c r="F207" s="196">
        <f t="shared" si="1"/>
        <v>8.89</v>
      </c>
      <c r="G207" s="637">
        <f>ROUND(D207*F207,2)</f>
        <v>275.41000000000003</v>
      </c>
      <c r="H207" s="637"/>
      <c r="I207" s="637"/>
    </row>
    <row r="208" spans="1:9" ht="15">
      <c r="A208" s="631" t="s">
        <v>265</v>
      </c>
      <c r="B208" s="631"/>
      <c r="C208" s="631"/>
      <c r="D208" s="631"/>
      <c r="E208" s="631"/>
      <c r="F208" s="197">
        <f>SUM(F205:F207)</f>
        <v>810.54</v>
      </c>
      <c r="G208" s="632">
        <f>SUM(G205:G207)</f>
        <v>3529.5699999999997</v>
      </c>
      <c r="H208" s="632"/>
      <c r="I208" s="632"/>
    </row>
    <row r="209" spans="1:9">
      <c r="A209" s="688"/>
      <c r="B209" s="688"/>
      <c r="C209" s="688"/>
      <c r="D209" s="688"/>
      <c r="E209" s="688"/>
      <c r="F209" s="688"/>
      <c r="G209" s="688"/>
      <c r="H209" s="688"/>
      <c r="I209" s="688"/>
    </row>
    <row r="210" spans="1:9" ht="15" customHeight="1">
      <c r="A210" s="668" t="s">
        <v>510</v>
      </c>
      <c r="B210" s="668"/>
      <c r="C210" s="668"/>
      <c r="D210" s="638">
        <f>H197</f>
        <v>1.87</v>
      </c>
      <c r="E210" s="638"/>
      <c r="F210" s="225">
        <f>H18</f>
        <v>43.85</v>
      </c>
      <c r="G210" s="637">
        <f>ROUND((D210*F210),2)</f>
        <v>82</v>
      </c>
      <c r="H210" s="637"/>
      <c r="I210" s="637"/>
    </row>
    <row r="211" spans="1:9" ht="15">
      <c r="A211" s="631" t="s">
        <v>453</v>
      </c>
      <c r="B211" s="631"/>
      <c r="C211" s="631"/>
      <c r="D211" s="631"/>
      <c r="E211" s="631"/>
      <c r="F211" s="197">
        <f>SUM(F210:F210)</f>
        <v>43.85</v>
      </c>
      <c r="G211" s="632">
        <f>SUM(G210:G210)</f>
        <v>82</v>
      </c>
      <c r="H211" s="632"/>
      <c r="I211" s="632"/>
    </row>
    <row r="212" spans="1:9">
      <c r="A212" s="620"/>
      <c r="B212" s="620"/>
      <c r="C212" s="620"/>
      <c r="D212" s="620"/>
      <c r="E212" s="620"/>
      <c r="F212" s="620"/>
      <c r="G212" s="620"/>
      <c r="H212" s="620"/>
      <c r="I212" s="620"/>
    </row>
    <row r="213" spans="1:9" ht="15">
      <c r="A213" s="633" t="s">
        <v>409</v>
      </c>
      <c r="B213" s="633"/>
      <c r="C213" s="633"/>
      <c r="D213" s="633"/>
      <c r="E213" s="633"/>
      <c r="F213" s="198">
        <f>ROUND(F208+F211,2)</f>
        <v>854.39</v>
      </c>
      <c r="G213" s="634">
        <f>SUM(G208,G211)</f>
        <v>3611.5699999999997</v>
      </c>
      <c r="H213" s="634"/>
      <c r="I213" s="634"/>
    </row>
    <row r="214" spans="1:9">
      <c r="A214" s="620"/>
      <c r="B214" s="620"/>
      <c r="C214" s="620"/>
      <c r="D214" s="620"/>
      <c r="E214" s="620"/>
      <c r="F214" s="620"/>
      <c r="G214" s="620"/>
      <c r="H214" s="620"/>
      <c r="I214" s="620"/>
    </row>
    <row r="215" spans="1:9" ht="18">
      <c r="A215" s="627" t="s">
        <v>417</v>
      </c>
      <c r="B215" s="627"/>
      <c r="C215" s="627"/>
      <c r="D215" s="627"/>
      <c r="E215" s="627"/>
      <c r="F215" s="627"/>
      <c r="G215" s="628">
        <f>G213</f>
        <v>3611.5699999999997</v>
      </c>
      <c r="H215" s="628"/>
      <c r="I215" s="628"/>
    </row>
    <row r="216" spans="1:9">
      <c r="A216" s="629"/>
      <c r="B216" s="629"/>
      <c r="C216" s="629"/>
      <c r="D216" s="629"/>
      <c r="E216" s="629"/>
      <c r="F216" s="629"/>
      <c r="G216" s="629"/>
      <c r="H216" s="629"/>
      <c r="I216" s="629"/>
    </row>
    <row r="217" spans="1:9" ht="18">
      <c r="A217" s="627" t="s">
        <v>418</v>
      </c>
      <c r="B217" s="627"/>
      <c r="C217" s="627"/>
      <c r="D217" s="627"/>
      <c r="E217" s="627"/>
      <c r="F217" s="627"/>
      <c r="G217" s="630">
        <f>H10</f>
        <v>24</v>
      </c>
      <c r="H217" s="630"/>
      <c r="I217" s="630"/>
    </row>
    <row r="218" spans="1:9">
      <c r="A218" s="629"/>
      <c r="B218" s="629"/>
      <c r="C218" s="629"/>
      <c r="D218" s="629"/>
      <c r="E218" s="629"/>
      <c r="F218" s="629"/>
      <c r="G218" s="629"/>
      <c r="H218" s="629"/>
      <c r="I218" s="629"/>
    </row>
    <row r="219" spans="1:9" ht="18">
      <c r="A219" s="623" t="s">
        <v>419</v>
      </c>
      <c r="B219" s="623"/>
      <c r="C219" s="623"/>
      <c r="D219" s="623"/>
      <c r="E219" s="623"/>
      <c r="F219" s="623"/>
      <c r="G219" s="624">
        <f>ROUND(G213*G217,2)</f>
        <v>86677.68</v>
      </c>
      <c r="H219" s="624"/>
      <c r="I219" s="624"/>
    </row>
    <row r="220" spans="1:9">
      <c r="A220" s="620"/>
      <c r="B220" s="620"/>
      <c r="C220" s="620"/>
      <c r="D220" s="620"/>
      <c r="E220" s="620"/>
      <c r="F220" s="620"/>
      <c r="G220" s="620"/>
      <c r="H220" s="620"/>
      <c r="I220" s="620"/>
    </row>
    <row r="221" spans="1:9" ht="15">
      <c r="A221" s="625" t="s">
        <v>420</v>
      </c>
      <c r="B221" s="625"/>
      <c r="C221" s="625"/>
      <c r="D221" s="625"/>
      <c r="E221" s="625"/>
      <c r="F221" s="625"/>
      <c r="G221" s="625"/>
      <c r="H221" s="625"/>
      <c r="I221" s="625"/>
    </row>
    <row r="222" spans="1:9">
      <c r="A222" s="626" t="s">
        <v>421</v>
      </c>
      <c r="B222" s="626"/>
      <c r="C222" s="626"/>
      <c r="D222" s="626"/>
      <c r="E222" s="626"/>
      <c r="F222" s="626"/>
      <c r="G222" s="626"/>
      <c r="H222" s="622" t="s">
        <v>422</v>
      </c>
      <c r="I222" s="622"/>
    </row>
    <row r="223" spans="1:9">
      <c r="A223" s="626"/>
      <c r="B223" s="626"/>
      <c r="C223" s="626"/>
      <c r="D223" s="626"/>
      <c r="E223" s="626"/>
      <c r="F223" s="626"/>
      <c r="G223" s="626"/>
      <c r="H223" s="622"/>
      <c r="I223" s="622"/>
    </row>
    <row r="224" spans="1:9">
      <c r="A224" s="618" t="s">
        <v>459</v>
      </c>
      <c r="B224" s="618"/>
      <c r="C224" s="618"/>
      <c r="D224" s="618"/>
      <c r="E224" s="618"/>
      <c r="F224" s="618"/>
      <c r="G224" s="618"/>
      <c r="H224" s="619">
        <f>'Áreas_-_Produtividade_-_Nº_de_S'!E62</f>
        <v>1</v>
      </c>
      <c r="I224" s="619"/>
    </row>
    <row r="225" spans="1:9">
      <c r="A225" s="585"/>
      <c r="B225" s="585"/>
      <c r="C225" s="585"/>
      <c r="D225" s="585"/>
      <c r="E225" s="585"/>
      <c r="F225" s="585"/>
      <c r="G225" s="585"/>
      <c r="H225" s="585"/>
      <c r="I225" s="585"/>
    </row>
    <row r="226" spans="1:9">
      <c r="A226" s="620"/>
      <c r="B226" s="620"/>
      <c r="C226" s="620"/>
      <c r="D226" s="620"/>
      <c r="E226" s="620"/>
      <c r="F226" s="620"/>
      <c r="G226" s="620"/>
      <c r="H226" s="620"/>
      <c r="I226" s="620"/>
    </row>
    <row r="227" spans="1:9">
      <c r="A227" s="620"/>
      <c r="B227" s="620"/>
      <c r="C227" s="620"/>
      <c r="D227" s="620"/>
      <c r="E227" s="620"/>
      <c r="F227" s="620"/>
      <c r="G227" s="620"/>
      <c r="H227" s="620"/>
      <c r="I227" s="620"/>
    </row>
    <row r="228" spans="1:9" ht="15">
      <c r="A228" s="621" t="s">
        <v>424</v>
      </c>
      <c r="B228" s="621"/>
      <c r="C228" s="621"/>
      <c r="D228" s="621"/>
      <c r="E228" s="621"/>
      <c r="F228" s="621"/>
      <c r="G228" s="621"/>
      <c r="H228" s="621"/>
      <c r="I228" s="621"/>
    </row>
    <row r="229" spans="1:9" ht="15">
      <c r="A229" s="622" t="s">
        <v>425</v>
      </c>
      <c r="B229" s="622"/>
      <c r="C229" s="622"/>
      <c r="D229" s="622"/>
      <c r="E229" s="622"/>
      <c r="F229" s="622"/>
      <c r="G229" s="622"/>
      <c r="H229" s="622" t="s">
        <v>426</v>
      </c>
      <c r="I229" s="622"/>
    </row>
    <row r="230" spans="1:9">
      <c r="A230" s="584" t="s">
        <v>427</v>
      </c>
      <c r="B230" s="584"/>
      <c r="C230" s="584"/>
      <c r="D230" s="584"/>
      <c r="E230" s="584"/>
      <c r="F230" s="584"/>
      <c r="G230" s="584"/>
      <c r="H230" s="585"/>
      <c r="I230" s="585"/>
    </row>
  </sheetData>
  <mergeCells count="290">
    <mergeCell ref="A1:I1"/>
    <mergeCell ref="A2:I2"/>
    <mergeCell ref="A3:E3"/>
    <mergeCell ref="F3:I3"/>
    <mergeCell ref="A4:E4"/>
    <mergeCell ref="F4:I4"/>
    <mergeCell ref="B9:G9"/>
    <mergeCell ref="H9:I9"/>
    <mergeCell ref="B10:G10"/>
    <mergeCell ref="H10:I10"/>
    <mergeCell ref="A11:I11"/>
    <mergeCell ref="A12:E12"/>
    <mergeCell ref="F12:G12"/>
    <mergeCell ref="H12:I12"/>
    <mergeCell ref="A5:I5"/>
    <mergeCell ref="A6:I6"/>
    <mergeCell ref="B7:G7"/>
    <mergeCell ref="H7:I7"/>
    <mergeCell ref="B8:G8"/>
    <mergeCell ref="H8:I8"/>
    <mergeCell ref="A15:E15"/>
    <mergeCell ref="F15:G15"/>
    <mergeCell ref="H15:I15"/>
    <mergeCell ref="A16:G16"/>
    <mergeCell ref="H16:I16"/>
    <mergeCell ref="A17:I17"/>
    <mergeCell ref="A13:E13"/>
    <mergeCell ref="F13:G13"/>
    <mergeCell ref="H13:I13"/>
    <mergeCell ref="A14:E14"/>
    <mergeCell ref="F14:G14"/>
    <mergeCell ref="H14:I14"/>
    <mergeCell ref="A19:G19"/>
    <mergeCell ref="H19:I19"/>
    <mergeCell ref="A20:I20"/>
    <mergeCell ref="A21:G21"/>
    <mergeCell ref="H21:I21"/>
    <mergeCell ref="A22:I22"/>
    <mergeCell ref="A18:E18"/>
    <mergeCell ref="F18:G18"/>
    <mergeCell ref="H18:I18"/>
    <mergeCell ref="B29:G29"/>
    <mergeCell ref="H29:I29"/>
    <mergeCell ref="B30:G30"/>
    <mergeCell ref="H30:I30"/>
    <mergeCell ref="B31:G31"/>
    <mergeCell ref="H31:I31"/>
    <mergeCell ref="A23:I23"/>
    <mergeCell ref="A24:I24"/>
    <mergeCell ref="A25:I25"/>
    <mergeCell ref="A26:I26"/>
    <mergeCell ref="A27:I27"/>
    <mergeCell ref="B28:G28"/>
    <mergeCell ref="H28:I28"/>
    <mergeCell ref="B37:G37"/>
    <mergeCell ref="B38:H38"/>
    <mergeCell ref="B39:G39"/>
    <mergeCell ref="B40:H40"/>
    <mergeCell ref="A41:H41"/>
    <mergeCell ref="A42:I42"/>
    <mergeCell ref="B32:G32"/>
    <mergeCell ref="H32:I32"/>
    <mergeCell ref="A33:I33"/>
    <mergeCell ref="A34:I34"/>
    <mergeCell ref="A35:I35"/>
    <mergeCell ref="A36:I36"/>
    <mergeCell ref="B49:G49"/>
    <mergeCell ref="A50:H50"/>
    <mergeCell ref="A51:I51"/>
    <mergeCell ref="A52:I52"/>
    <mergeCell ref="A53:I53"/>
    <mergeCell ref="A54:I54"/>
    <mergeCell ref="A43:I43"/>
    <mergeCell ref="A44:I44"/>
    <mergeCell ref="A45:I45"/>
    <mergeCell ref="A46:I46"/>
    <mergeCell ref="B47:H47"/>
    <mergeCell ref="B48:G48"/>
    <mergeCell ref="B61:G61"/>
    <mergeCell ref="B62:G62"/>
    <mergeCell ref="B63:G63"/>
    <mergeCell ref="A64:G64"/>
    <mergeCell ref="A66:I66"/>
    <mergeCell ref="A67:I67"/>
    <mergeCell ref="B55:G55"/>
    <mergeCell ref="B56:G56"/>
    <mergeCell ref="B57:G57"/>
    <mergeCell ref="B58:C58"/>
    <mergeCell ref="B59:G59"/>
    <mergeCell ref="B60:G60"/>
    <mergeCell ref="B74:G74"/>
    <mergeCell ref="B75:H75"/>
    <mergeCell ref="B76:G76"/>
    <mergeCell ref="B77:G77"/>
    <mergeCell ref="B78:G78"/>
    <mergeCell ref="B79:H79"/>
    <mergeCell ref="A68:I68"/>
    <mergeCell ref="B69:H69"/>
    <mergeCell ref="B70:H70"/>
    <mergeCell ref="B71:G71"/>
    <mergeCell ref="B72:G72"/>
    <mergeCell ref="B73:G73"/>
    <mergeCell ref="A86:I86"/>
    <mergeCell ref="B87:H87"/>
    <mergeCell ref="B88:H88"/>
    <mergeCell ref="B89:H89"/>
    <mergeCell ref="B90:H90"/>
    <mergeCell ref="A91:H91"/>
    <mergeCell ref="B80:H80"/>
    <mergeCell ref="B81:H81"/>
    <mergeCell ref="B82:H82"/>
    <mergeCell ref="A83:I83"/>
    <mergeCell ref="A84:I84"/>
    <mergeCell ref="A85:I85"/>
    <mergeCell ref="B98:H98"/>
    <mergeCell ref="B99:G99"/>
    <mergeCell ref="A100:H100"/>
    <mergeCell ref="A101:I101"/>
    <mergeCell ref="A102:I102"/>
    <mergeCell ref="A103:I103"/>
    <mergeCell ref="A92:I92"/>
    <mergeCell ref="A93:I93"/>
    <mergeCell ref="B94:H94"/>
    <mergeCell ref="B95:H95"/>
    <mergeCell ref="B96:H96"/>
    <mergeCell ref="B97:H97"/>
    <mergeCell ref="B111:H111"/>
    <mergeCell ref="B112:H112"/>
    <mergeCell ref="B113:H113"/>
    <mergeCell ref="B114:H114"/>
    <mergeCell ref="B115:H115"/>
    <mergeCell ref="A116:H116"/>
    <mergeCell ref="A104:I104"/>
    <mergeCell ref="A105:I105"/>
    <mergeCell ref="A107:I107"/>
    <mergeCell ref="A108:I108"/>
    <mergeCell ref="B109:H109"/>
    <mergeCell ref="B110:F110"/>
    <mergeCell ref="A123:I123"/>
    <mergeCell ref="B124:H124"/>
    <mergeCell ref="B125:H125"/>
    <mergeCell ref="B126:H126"/>
    <mergeCell ref="A127:H127"/>
    <mergeCell ref="A128:I128"/>
    <mergeCell ref="A117:I117"/>
    <mergeCell ref="A118:I118"/>
    <mergeCell ref="B119:H119"/>
    <mergeCell ref="B120:H120"/>
    <mergeCell ref="A121:H121"/>
    <mergeCell ref="A122:I122"/>
    <mergeCell ref="B135:H135"/>
    <mergeCell ref="A136:H136"/>
    <mergeCell ref="A137:I137"/>
    <mergeCell ref="A138:I138"/>
    <mergeCell ref="A140:I140"/>
    <mergeCell ref="B141:G141"/>
    <mergeCell ref="A129:I129"/>
    <mergeCell ref="B130:H130"/>
    <mergeCell ref="B131:H131"/>
    <mergeCell ref="B132:H132"/>
    <mergeCell ref="B133:H133"/>
    <mergeCell ref="B134:H134"/>
    <mergeCell ref="B148:G148"/>
    <mergeCell ref="B149:G149"/>
    <mergeCell ref="B150:G150"/>
    <mergeCell ref="B151:G151"/>
    <mergeCell ref="B152:G152"/>
    <mergeCell ref="B153:G153"/>
    <mergeCell ref="A142:G142"/>
    <mergeCell ref="B143:G143"/>
    <mergeCell ref="A144:G144"/>
    <mergeCell ref="B145:G145"/>
    <mergeCell ref="A146:G146"/>
    <mergeCell ref="B147:G147"/>
    <mergeCell ref="A162:I162"/>
    <mergeCell ref="A163:I163"/>
    <mergeCell ref="A164:I164"/>
    <mergeCell ref="A165:I165"/>
    <mergeCell ref="A166:H166"/>
    <mergeCell ref="B167:H167"/>
    <mergeCell ref="B154:G154"/>
    <mergeCell ref="B155:G155"/>
    <mergeCell ref="A156:H156"/>
    <mergeCell ref="A157:I157"/>
    <mergeCell ref="A158:G158"/>
    <mergeCell ref="A159:B161"/>
    <mergeCell ref="C159:I159"/>
    <mergeCell ref="C160:I160"/>
    <mergeCell ref="C161:I161"/>
    <mergeCell ref="A179:I179"/>
    <mergeCell ref="A180:B180"/>
    <mergeCell ref="C180:D180"/>
    <mergeCell ref="E180:F180"/>
    <mergeCell ref="A174:H174"/>
    <mergeCell ref="A175:I175"/>
    <mergeCell ref="B168:H168"/>
    <mergeCell ref="B169:H169"/>
    <mergeCell ref="B170:H170"/>
    <mergeCell ref="B171:H171"/>
    <mergeCell ref="A172:H172"/>
    <mergeCell ref="B173:H173"/>
    <mergeCell ref="G180:I180"/>
    <mergeCell ref="A176:I176"/>
    <mergeCell ref="A178:I178"/>
    <mergeCell ref="A181:B182"/>
    <mergeCell ref="C181:D181"/>
    <mergeCell ref="E181:F182"/>
    <mergeCell ref="G181:I182"/>
    <mergeCell ref="C182:D182"/>
    <mergeCell ref="A200:I200"/>
    <mergeCell ref="A189:B190"/>
    <mergeCell ref="C189:D189"/>
    <mergeCell ref="E189:F190"/>
    <mergeCell ref="A183:F183"/>
    <mergeCell ref="G183:I183"/>
    <mergeCell ref="A184:I184"/>
    <mergeCell ref="A185:B186"/>
    <mergeCell ref="A188:I188"/>
    <mergeCell ref="A194:I194"/>
    <mergeCell ref="G189:I190"/>
    <mergeCell ref="C190:D190"/>
    <mergeCell ref="A191:F191"/>
    <mergeCell ref="G191:I191"/>
    <mergeCell ref="A192:I192"/>
    <mergeCell ref="A193:I193"/>
    <mergeCell ref="C185:D185"/>
    <mergeCell ref="E185:F186"/>
    <mergeCell ref="G185:I186"/>
    <mergeCell ref="A230:G230"/>
    <mergeCell ref="H230:I230"/>
    <mergeCell ref="A210:C210"/>
    <mergeCell ref="D210:E210"/>
    <mergeCell ref="H199:I199"/>
    <mergeCell ref="A199:G199"/>
    <mergeCell ref="A216:I216"/>
    <mergeCell ref="A218:I218"/>
    <mergeCell ref="A214:I214"/>
    <mergeCell ref="A215:F215"/>
    <mergeCell ref="G215:I215"/>
    <mergeCell ref="A217:F217"/>
    <mergeCell ref="G208:I208"/>
    <mergeCell ref="A205:C205"/>
    <mergeCell ref="D205:E205"/>
    <mergeCell ref="G205:I205"/>
    <mergeCell ref="A201:I201"/>
    <mergeCell ref="A202:I203"/>
    <mergeCell ref="A204:C204"/>
    <mergeCell ref="D204:E204"/>
    <mergeCell ref="G204:I204"/>
    <mergeCell ref="A213:E213"/>
    <mergeCell ref="G213:I213"/>
    <mergeCell ref="G211:I211"/>
    <mergeCell ref="C186:D186"/>
    <mergeCell ref="A187:F187"/>
    <mergeCell ref="G187:I187"/>
    <mergeCell ref="A225:I225"/>
    <mergeCell ref="A226:I227"/>
    <mergeCell ref="A229:G229"/>
    <mergeCell ref="H229:I229"/>
    <mergeCell ref="G217:I217"/>
    <mergeCell ref="A219:F219"/>
    <mergeCell ref="G219:I219"/>
    <mergeCell ref="A220:I220"/>
    <mergeCell ref="A221:I221"/>
    <mergeCell ref="A222:G223"/>
    <mergeCell ref="H222:I223"/>
    <mergeCell ref="A228:I228"/>
    <mergeCell ref="A195:I195"/>
    <mergeCell ref="D196:E196"/>
    <mergeCell ref="H196:I196"/>
    <mergeCell ref="A224:G224"/>
    <mergeCell ref="H224:I224"/>
    <mergeCell ref="A207:C207"/>
    <mergeCell ref="D207:E207"/>
    <mergeCell ref="G207:I207"/>
    <mergeCell ref="A208:E208"/>
    <mergeCell ref="A209:I209"/>
    <mergeCell ref="G210:I210"/>
    <mergeCell ref="A211:E211"/>
    <mergeCell ref="A212:I212"/>
    <mergeCell ref="G206:I206"/>
    <mergeCell ref="A197:A198"/>
    <mergeCell ref="C197:C198"/>
    <mergeCell ref="D197:E197"/>
    <mergeCell ref="F197:F198"/>
    <mergeCell ref="G197:G198"/>
    <mergeCell ref="H197:I198"/>
    <mergeCell ref="D198:E198"/>
    <mergeCell ref="A206:C206"/>
    <mergeCell ref="D206:E206"/>
  </mergeCells>
  <pageMargins left="0.511811023622047" right="0.511811023622047" top="0.7874015748031491" bottom="0.56299212598425186" header="0.31535433070866109" footer="9.0944881889763809E-2"/>
  <pageSetup paperSize="9" scale="80" fitToWidth="0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4DA14-89E8-479E-BB6A-E15B92243B96}">
  <dimension ref="A1:L194"/>
  <sheetViews>
    <sheetView workbookViewId="0">
      <selection activeCell="O18" sqref="O18"/>
    </sheetView>
  </sheetViews>
  <sheetFormatPr defaultColWidth="8.625" defaultRowHeight="14.25"/>
  <cols>
    <col min="1" max="1" width="14" style="250" customWidth="1"/>
    <col min="2" max="2" width="10.625" style="250" customWidth="1"/>
    <col min="3" max="3" width="12.125" style="250" customWidth="1"/>
    <col min="4" max="4" width="9.375" style="250" customWidth="1"/>
    <col min="5" max="5" width="11.375" style="250" customWidth="1"/>
    <col min="6" max="6" width="10.375" style="250" customWidth="1"/>
    <col min="7" max="7" width="9" style="250" customWidth="1"/>
    <col min="8" max="8" width="11.5" style="250" customWidth="1"/>
    <col min="9" max="9" width="11.125" style="251" customWidth="1"/>
    <col min="10" max="10" width="8.625" style="53" customWidth="1"/>
    <col min="11" max="16384" width="8.625" style="53"/>
  </cols>
  <sheetData>
    <row r="1" spans="1:9" ht="23.25">
      <c r="A1" s="686" t="s">
        <v>245</v>
      </c>
      <c r="B1" s="686"/>
      <c r="C1" s="686"/>
      <c r="D1" s="686"/>
      <c r="E1" s="686"/>
      <c r="F1" s="686"/>
      <c r="G1" s="686"/>
      <c r="H1" s="686"/>
      <c r="I1" s="686"/>
    </row>
    <row r="2" spans="1:9" ht="37.35" customHeight="1">
      <c r="A2" s="687" t="s">
        <v>555</v>
      </c>
      <c r="B2" s="687"/>
      <c r="C2" s="687"/>
      <c r="D2" s="687"/>
      <c r="E2" s="687"/>
      <c r="F2" s="687"/>
      <c r="G2" s="687"/>
      <c r="H2" s="687"/>
      <c r="I2" s="687"/>
    </row>
    <row r="3" spans="1:9" ht="15">
      <c r="A3" s="553" t="s">
        <v>246</v>
      </c>
      <c r="B3" s="553"/>
      <c r="C3" s="553"/>
      <c r="D3" s="553"/>
      <c r="E3" s="553"/>
      <c r="F3" s="685" t="str">
        <f>'CCTs_-_Decretos_e_Consolidação_'!C2</f>
        <v>11000.735885/2025-44</v>
      </c>
      <c r="G3" s="685"/>
      <c r="H3" s="685"/>
      <c r="I3" s="685"/>
    </row>
    <row r="4" spans="1:9" ht="14.25" customHeight="1">
      <c r="A4" s="553" t="s">
        <v>247</v>
      </c>
      <c r="B4" s="553"/>
      <c r="C4" s="553"/>
      <c r="D4" s="553"/>
      <c r="E4" s="553"/>
      <c r="F4" s="685" t="s">
        <v>554</v>
      </c>
      <c r="G4" s="685"/>
      <c r="H4" s="685"/>
      <c r="I4" s="685"/>
    </row>
    <row r="5" spans="1:9" ht="15">
      <c r="A5" s="553" t="s">
        <v>248</v>
      </c>
      <c r="B5" s="553"/>
      <c r="C5" s="553"/>
      <c r="D5" s="553"/>
      <c r="E5" s="553"/>
      <c r="F5" s="553"/>
      <c r="G5" s="553"/>
      <c r="H5" s="553"/>
      <c r="I5" s="553"/>
    </row>
    <row r="6" spans="1:9" ht="15">
      <c r="A6" s="652" t="s">
        <v>249</v>
      </c>
      <c r="B6" s="652"/>
      <c r="C6" s="652"/>
      <c r="D6" s="652"/>
      <c r="E6" s="652"/>
      <c r="F6" s="652"/>
      <c r="G6" s="652"/>
      <c r="H6" s="652"/>
      <c r="I6" s="652"/>
    </row>
    <row r="7" spans="1:9" ht="15">
      <c r="A7" s="34" t="s">
        <v>250</v>
      </c>
      <c r="B7" s="553" t="s">
        <v>251</v>
      </c>
      <c r="C7" s="553"/>
      <c r="D7" s="553"/>
      <c r="E7" s="553"/>
      <c r="F7" s="553"/>
      <c r="G7" s="553"/>
      <c r="H7" s="573"/>
      <c r="I7" s="573"/>
    </row>
    <row r="8" spans="1:9" ht="15">
      <c r="A8" s="34" t="s">
        <v>252</v>
      </c>
      <c r="B8" s="553" t="s">
        <v>253</v>
      </c>
      <c r="C8" s="553"/>
      <c r="D8" s="553"/>
      <c r="E8" s="553"/>
      <c r="F8" s="553"/>
      <c r="G8" s="553"/>
      <c r="H8" s="685" t="str">
        <f>'CCTs_-_Decretos_e_Consolidação_'!A20</f>
        <v>Passo Fundo/RS</v>
      </c>
      <c r="I8" s="685"/>
    </row>
    <row r="9" spans="1:9" ht="31.5" customHeight="1">
      <c r="A9" s="34" t="s">
        <v>254</v>
      </c>
      <c r="B9" s="553" t="s">
        <v>255</v>
      </c>
      <c r="C9" s="553"/>
      <c r="D9" s="553"/>
      <c r="E9" s="553"/>
      <c r="F9" s="553"/>
      <c r="G9" s="553"/>
      <c r="H9" s="685" t="s">
        <v>562</v>
      </c>
      <c r="I9" s="685"/>
    </row>
    <row r="10" spans="1:9" ht="15">
      <c r="A10" s="34" t="s">
        <v>256</v>
      </c>
      <c r="B10" s="553" t="s">
        <v>257</v>
      </c>
      <c r="C10" s="553"/>
      <c r="D10" s="553"/>
      <c r="E10" s="553"/>
      <c r="F10" s="553"/>
      <c r="G10" s="553"/>
      <c r="H10" s="685">
        <v>24</v>
      </c>
      <c r="I10" s="685"/>
    </row>
    <row r="11" spans="1:9" ht="15">
      <c r="A11" s="536" t="s">
        <v>258</v>
      </c>
      <c r="B11" s="536"/>
      <c r="C11" s="536"/>
      <c r="D11" s="536"/>
      <c r="E11" s="536"/>
      <c r="F11" s="536"/>
      <c r="G11" s="536"/>
      <c r="H11" s="536"/>
      <c r="I11" s="536"/>
    </row>
    <row r="12" spans="1:9" ht="45.75" customHeight="1">
      <c r="A12" s="622" t="s">
        <v>259</v>
      </c>
      <c r="B12" s="622"/>
      <c r="C12" s="622"/>
      <c r="D12" s="622"/>
      <c r="E12" s="622"/>
      <c r="F12" s="622" t="s">
        <v>260</v>
      </c>
      <c r="G12" s="622"/>
      <c r="H12" s="622" t="s">
        <v>261</v>
      </c>
      <c r="I12" s="622"/>
    </row>
    <row r="13" spans="1:9" ht="28.5" customHeight="1">
      <c r="A13" s="552" t="s">
        <v>432</v>
      </c>
      <c r="B13" s="552"/>
      <c r="C13" s="552"/>
      <c r="D13" s="552"/>
      <c r="E13" s="552"/>
      <c r="F13" s="557" t="s">
        <v>263</v>
      </c>
      <c r="G13" s="557"/>
      <c r="H13" s="726">
        <f>'Áreas_-_Produtividade_-_Nº_de_S'!E11</f>
        <v>43.85</v>
      </c>
      <c r="I13" s="726"/>
    </row>
    <row r="14" spans="1:9" ht="15">
      <c r="A14" s="725" t="s">
        <v>434</v>
      </c>
      <c r="B14" s="725"/>
      <c r="C14" s="725"/>
      <c r="D14" s="725"/>
      <c r="E14" s="725"/>
      <c r="F14" s="725"/>
      <c r="G14" s="725"/>
      <c r="H14" s="632">
        <f>ROUND(H13,2)</f>
        <v>43.85</v>
      </c>
      <c r="I14" s="632"/>
    </row>
    <row r="15" spans="1:9">
      <c r="A15" s="688"/>
      <c r="B15" s="688"/>
      <c r="C15" s="688"/>
      <c r="D15" s="688"/>
      <c r="E15" s="688"/>
      <c r="F15" s="688"/>
      <c r="G15" s="688"/>
      <c r="H15" s="688"/>
      <c r="I15" s="688"/>
    </row>
    <row r="16" spans="1:9" ht="15">
      <c r="A16" s="656" t="s">
        <v>266</v>
      </c>
      <c r="B16" s="656"/>
      <c r="C16" s="656"/>
      <c r="D16" s="656"/>
      <c r="E16" s="656"/>
      <c r="F16" s="656"/>
      <c r="G16" s="656"/>
      <c r="H16" s="682">
        <f>ROUND(H14,2)</f>
        <v>43.85</v>
      </c>
      <c r="I16" s="682"/>
    </row>
    <row r="17" spans="1:9">
      <c r="A17" s="688"/>
      <c r="B17" s="688"/>
      <c r="C17" s="688"/>
      <c r="D17" s="688"/>
      <c r="E17" s="688"/>
      <c r="F17" s="688"/>
      <c r="G17" s="688"/>
      <c r="H17" s="688"/>
      <c r="I17" s="688"/>
    </row>
    <row r="18" spans="1:9" ht="48.6" customHeight="1">
      <c r="A18" s="669" t="s">
        <v>267</v>
      </c>
      <c r="B18" s="669"/>
      <c r="C18" s="669"/>
      <c r="D18" s="669"/>
      <c r="E18" s="669"/>
      <c r="F18" s="669"/>
      <c r="G18" s="669"/>
      <c r="H18" s="669"/>
      <c r="I18" s="669"/>
    </row>
    <row r="19" spans="1:9">
      <c r="A19" s="688"/>
      <c r="B19" s="688"/>
      <c r="C19" s="688"/>
      <c r="D19" s="688"/>
      <c r="E19" s="688"/>
      <c r="F19" s="688"/>
      <c r="G19" s="688"/>
      <c r="H19" s="688"/>
      <c r="I19" s="688"/>
    </row>
    <row r="20" spans="1:9" ht="19.5">
      <c r="A20" s="680" t="s">
        <v>268</v>
      </c>
      <c r="B20" s="680"/>
      <c r="C20" s="680"/>
      <c r="D20" s="680"/>
      <c r="E20" s="680"/>
      <c r="F20" s="680"/>
      <c r="G20" s="680"/>
      <c r="H20" s="680"/>
      <c r="I20" s="680"/>
    </row>
    <row r="21" spans="1:9">
      <c r="A21" s="688"/>
      <c r="B21" s="688"/>
      <c r="C21" s="688"/>
      <c r="D21" s="688"/>
      <c r="E21" s="688"/>
      <c r="F21" s="688"/>
      <c r="G21" s="688"/>
      <c r="H21" s="688"/>
      <c r="I21" s="688"/>
    </row>
    <row r="22" spans="1:9" ht="15">
      <c r="A22" s="652" t="s">
        <v>269</v>
      </c>
      <c r="B22" s="652"/>
      <c r="C22" s="652"/>
      <c r="D22" s="652"/>
      <c r="E22" s="652"/>
      <c r="F22" s="652"/>
      <c r="G22" s="652"/>
      <c r="H22" s="652"/>
      <c r="I22" s="652"/>
    </row>
    <row r="23" spans="1:9" ht="15">
      <c r="A23" s="34">
        <v>1</v>
      </c>
      <c r="B23" s="553" t="s">
        <v>270</v>
      </c>
      <c r="C23" s="553"/>
      <c r="D23" s="553"/>
      <c r="E23" s="553"/>
      <c r="F23" s="553"/>
      <c r="G23" s="553"/>
      <c r="H23" s="679" t="s">
        <v>271</v>
      </c>
      <c r="I23" s="679"/>
    </row>
    <row r="24" spans="1:9" ht="15">
      <c r="A24" s="34">
        <v>2</v>
      </c>
      <c r="B24" s="553" t="s">
        <v>272</v>
      </c>
      <c r="C24" s="553"/>
      <c r="D24" s="553"/>
      <c r="E24" s="553"/>
      <c r="F24" s="553"/>
      <c r="G24" s="553"/>
      <c r="H24" s="678">
        <v>5143</v>
      </c>
      <c r="I24" s="678"/>
    </row>
    <row r="25" spans="1:9" ht="15">
      <c r="A25" s="34">
        <v>3</v>
      </c>
      <c r="B25" s="553" t="s">
        <v>273</v>
      </c>
      <c r="C25" s="553"/>
      <c r="D25" s="553"/>
      <c r="E25" s="553"/>
      <c r="F25" s="553"/>
      <c r="G25" s="553"/>
      <c r="H25" s="679">
        <f>'CCTs_-_Decretos_e_Consolidação_'!F7</f>
        <v>2243.81</v>
      </c>
      <c r="I25" s="679"/>
    </row>
    <row r="26" spans="1:9" ht="15">
      <c r="A26" s="34">
        <v>4</v>
      </c>
      <c r="B26" s="553" t="s">
        <v>274</v>
      </c>
      <c r="C26" s="553"/>
      <c r="D26" s="553"/>
      <c r="E26" s="553"/>
      <c r="F26" s="553"/>
      <c r="G26" s="553"/>
      <c r="H26" s="677" t="s">
        <v>275</v>
      </c>
      <c r="I26" s="677"/>
    </row>
    <row r="27" spans="1:9" ht="15">
      <c r="A27" s="34">
        <v>5</v>
      </c>
      <c r="B27" s="553" t="s">
        <v>276</v>
      </c>
      <c r="C27" s="553"/>
      <c r="D27" s="553"/>
      <c r="E27" s="553"/>
      <c r="F27" s="553"/>
      <c r="G27" s="553"/>
      <c r="H27" s="677" t="s">
        <v>563</v>
      </c>
      <c r="I27" s="677"/>
    </row>
    <row r="28" spans="1:9">
      <c r="A28" s="688"/>
      <c r="B28" s="688"/>
      <c r="C28" s="688"/>
      <c r="D28" s="688"/>
      <c r="E28" s="688"/>
      <c r="F28" s="688"/>
      <c r="G28" s="688"/>
      <c r="H28" s="688"/>
      <c r="I28" s="688"/>
    </row>
    <row r="29" spans="1:9" ht="27" customHeight="1">
      <c r="A29" s="639" t="s">
        <v>277</v>
      </c>
      <c r="B29" s="639"/>
      <c r="C29" s="639"/>
      <c r="D29" s="639"/>
      <c r="E29" s="639"/>
      <c r="F29" s="639"/>
      <c r="G29" s="639"/>
      <c r="H29" s="639"/>
      <c r="I29" s="639"/>
    </row>
    <row r="30" spans="1:9">
      <c r="A30" s="688"/>
      <c r="B30" s="688"/>
      <c r="C30" s="688"/>
      <c r="D30" s="688"/>
      <c r="E30" s="688"/>
      <c r="F30" s="688"/>
      <c r="G30" s="688"/>
      <c r="H30" s="688"/>
      <c r="I30" s="688"/>
    </row>
    <row r="31" spans="1:9" ht="15.75">
      <c r="A31" s="653" t="s">
        <v>278</v>
      </c>
      <c r="B31" s="653"/>
      <c r="C31" s="653"/>
      <c r="D31" s="653"/>
      <c r="E31" s="653"/>
      <c r="F31" s="653"/>
      <c r="G31" s="653"/>
      <c r="H31" s="653"/>
      <c r="I31" s="653"/>
    </row>
    <row r="32" spans="1:9" ht="30">
      <c r="A32" s="139">
        <v>1</v>
      </c>
      <c r="B32" s="622" t="s">
        <v>279</v>
      </c>
      <c r="C32" s="622"/>
      <c r="D32" s="622"/>
      <c r="E32" s="622"/>
      <c r="F32" s="622"/>
      <c r="G32" s="622"/>
      <c r="H32" s="139" t="s">
        <v>280</v>
      </c>
      <c r="I32" s="242" t="s">
        <v>281</v>
      </c>
    </row>
    <row r="33" spans="1:9" ht="15">
      <c r="A33" s="34" t="s">
        <v>250</v>
      </c>
      <c r="B33" s="553" t="s">
        <v>282</v>
      </c>
      <c r="C33" s="553"/>
      <c r="D33" s="553"/>
      <c r="E33" s="553"/>
      <c r="F33" s="553"/>
      <c r="G33" s="553"/>
      <c r="H33" s="553"/>
      <c r="I33" s="140">
        <f>H25</f>
        <v>2243.81</v>
      </c>
    </row>
    <row r="34" spans="1:9" ht="18.2" customHeight="1">
      <c r="A34" s="34" t="s">
        <v>252</v>
      </c>
      <c r="B34" s="668" t="s">
        <v>435</v>
      </c>
      <c r="C34" s="668"/>
      <c r="D34" s="668"/>
      <c r="E34" s="668"/>
      <c r="F34" s="668"/>
      <c r="G34" s="668"/>
      <c r="H34" s="141">
        <v>0.2</v>
      </c>
      <c r="I34" s="140">
        <f>ROUND(H34*I33,2)</f>
        <v>448.76</v>
      </c>
    </row>
    <row r="35" spans="1:9" ht="15">
      <c r="A35" s="34" t="s">
        <v>254</v>
      </c>
      <c r="B35" s="553" t="s">
        <v>284</v>
      </c>
      <c r="C35" s="553"/>
      <c r="D35" s="553"/>
      <c r="E35" s="553"/>
      <c r="F35" s="553"/>
      <c r="G35" s="553"/>
      <c r="H35" s="553"/>
      <c r="I35" s="140"/>
    </row>
    <row r="36" spans="1:9" ht="15">
      <c r="A36" s="664" t="s">
        <v>285</v>
      </c>
      <c r="B36" s="664"/>
      <c r="C36" s="664"/>
      <c r="D36" s="664"/>
      <c r="E36" s="664"/>
      <c r="F36" s="664"/>
      <c r="G36" s="664"/>
      <c r="H36" s="664"/>
      <c r="I36" s="142">
        <f>SUM(I33:I35)</f>
        <v>2692.5699999999997</v>
      </c>
    </row>
    <row r="37" spans="1:9">
      <c r="A37" s="688"/>
      <c r="B37" s="688"/>
      <c r="C37" s="688"/>
      <c r="D37" s="688"/>
      <c r="E37" s="688"/>
      <c r="F37" s="688"/>
      <c r="G37" s="688"/>
      <c r="H37" s="688"/>
      <c r="I37" s="688"/>
    </row>
    <row r="38" spans="1:9" ht="17.45" customHeight="1">
      <c r="A38" s="675" t="s">
        <v>286</v>
      </c>
      <c r="B38" s="675"/>
      <c r="C38" s="675"/>
      <c r="D38" s="675"/>
      <c r="E38" s="675"/>
      <c r="F38" s="675"/>
      <c r="G38" s="675"/>
      <c r="H38" s="675"/>
      <c r="I38" s="675"/>
    </row>
    <row r="39" spans="1:9">
      <c r="A39" s="688"/>
      <c r="B39" s="688"/>
      <c r="C39" s="688"/>
      <c r="D39" s="688"/>
      <c r="E39" s="688"/>
      <c r="F39" s="688"/>
      <c r="G39" s="688"/>
      <c r="H39" s="688"/>
      <c r="I39" s="688"/>
    </row>
    <row r="40" spans="1:9" ht="15.75">
      <c r="A40" s="640" t="s">
        <v>287</v>
      </c>
      <c r="B40" s="640"/>
      <c r="C40" s="640"/>
      <c r="D40" s="640"/>
      <c r="E40" s="640"/>
      <c r="F40" s="640"/>
      <c r="G40" s="640"/>
      <c r="H40" s="640"/>
      <c r="I40" s="640"/>
    </row>
    <row r="41" spans="1:9" ht="15">
      <c r="A41" s="676" t="s">
        <v>288</v>
      </c>
      <c r="B41" s="676"/>
      <c r="C41" s="676"/>
      <c r="D41" s="676"/>
      <c r="E41" s="676"/>
      <c r="F41" s="676"/>
      <c r="G41" s="676"/>
      <c r="H41" s="676"/>
      <c r="I41" s="676"/>
    </row>
    <row r="42" spans="1:9" ht="15">
      <c r="A42" s="51" t="s">
        <v>289</v>
      </c>
      <c r="B42" s="551" t="s">
        <v>290</v>
      </c>
      <c r="C42" s="551"/>
      <c r="D42" s="551"/>
      <c r="E42" s="551"/>
      <c r="F42" s="551"/>
      <c r="G42" s="551"/>
      <c r="H42" s="551"/>
      <c r="I42" s="57" t="s">
        <v>291</v>
      </c>
    </row>
    <row r="43" spans="1:9" ht="25.5" customHeight="1">
      <c r="A43" s="51" t="s">
        <v>250</v>
      </c>
      <c r="B43" s="668" t="s">
        <v>292</v>
      </c>
      <c r="C43" s="668"/>
      <c r="D43" s="668"/>
      <c r="E43" s="668"/>
      <c r="F43" s="668"/>
      <c r="G43" s="668"/>
      <c r="H43" s="143">
        <v>8.3299999999999999E-2</v>
      </c>
      <c r="I43" s="207">
        <f>ROUND($I$36*H43,2)</f>
        <v>224.29</v>
      </c>
    </row>
    <row r="44" spans="1:9" ht="133.5" customHeight="1">
      <c r="A44" s="51" t="s">
        <v>252</v>
      </c>
      <c r="B44" s="674" t="s">
        <v>293</v>
      </c>
      <c r="C44" s="674"/>
      <c r="D44" s="674"/>
      <c r="E44" s="674"/>
      <c r="F44" s="674"/>
      <c r="G44" s="674"/>
      <c r="H44" s="145">
        <v>3.0249999999999999E-2</v>
      </c>
      <c r="I44" s="207">
        <f>ROUND($I$36*H44,2)</f>
        <v>81.45</v>
      </c>
    </row>
    <row r="45" spans="1:9" ht="15">
      <c r="A45" s="655" t="s">
        <v>285</v>
      </c>
      <c r="B45" s="655"/>
      <c r="C45" s="655"/>
      <c r="D45" s="655"/>
      <c r="E45" s="655"/>
      <c r="F45" s="655"/>
      <c r="G45" s="655"/>
      <c r="H45" s="655"/>
      <c r="I45" s="153">
        <f>SUM(I43+I44)</f>
        <v>305.74</v>
      </c>
    </row>
    <row r="46" spans="1:9">
      <c r="A46" s="688"/>
      <c r="B46" s="688"/>
      <c r="C46" s="688"/>
      <c r="D46" s="688"/>
      <c r="E46" s="688"/>
      <c r="F46" s="688"/>
      <c r="G46" s="688"/>
      <c r="H46" s="688"/>
      <c r="I46" s="688"/>
    </row>
    <row r="47" spans="1:9" ht="46.9" customHeight="1">
      <c r="A47" s="669" t="s">
        <v>294</v>
      </c>
      <c r="B47" s="669"/>
      <c r="C47" s="669"/>
      <c r="D47" s="669"/>
      <c r="E47" s="669"/>
      <c r="F47" s="669"/>
      <c r="G47" s="669"/>
      <c r="H47" s="669"/>
      <c r="I47" s="669"/>
    </row>
    <row r="48" spans="1:9">
      <c r="A48" s="688"/>
      <c r="B48" s="688"/>
      <c r="C48" s="688"/>
      <c r="D48" s="688"/>
      <c r="E48" s="688"/>
      <c r="F48" s="688"/>
      <c r="G48" s="688"/>
      <c r="H48" s="688"/>
      <c r="I48" s="688"/>
    </row>
    <row r="49" spans="1:9" ht="15">
      <c r="A49" s="668" t="s">
        <v>295</v>
      </c>
      <c r="B49" s="668"/>
      <c r="C49" s="668"/>
      <c r="D49" s="668"/>
      <c r="E49" s="668"/>
      <c r="F49" s="668"/>
      <c r="G49" s="668"/>
      <c r="H49" s="668"/>
      <c r="I49" s="668"/>
    </row>
    <row r="50" spans="1:9" ht="30">
      <c r="A50" s="147" t="s">
        <v>296</v>
      </c>
      <c r="B50" s="622" t="s">
        <v>297</v>
      </c>
      <c r="C50" s="622"/>
      <c r="D50" s="622"/>
      <c r="E50" s="622"/>
      <c r="F50" s="622"/>
      <c r="G50" s="622"/>
      <c r="H50" s="201" t="s">
        <v>298</v>
      </c>
      <c r="I50" s="183" t="s">
        <v>281</v>
      </c>
    </row>
    <row r="51" spans="1:9" ht="15">
      <c r="A51" s="52" t="s">
        <v>250</v>
      </c>
      <c r="B51" s="553" t="s">
        <v>299</v>
      </c>
      <c r="C51" s="553"/>
      <c r="D51" s="553"/>
      <c r="E51" s="553"/>
      <c r="F51" s="553"/>
      <c r="G51" s="553"/>
      <c r="H51" s="16">
        <v>0.2</v>
      </c>
      <c r="I51" s="26">
        <f t="shared" ref="I51:I58" si="0">ROUND(($I$36+$I$45)*H51,2)</f>
        <v>599.66</v>
      </c>
    </row>
    <row r="52" spans="1:9" ht="15">
      <c r="A52" s="52" t="s">
        <v>252</v>
      </c>
      <c r="B52" s="553" t="s">
        <v>300</v>
      </c>
      <c r="C52" s="553"/>
      <c r="D52" s="553"/>
      <c r="E52" s="553"/>
      <c r="F52" s="553"/>
      <c r="G52" s="553"/>
      <c r="H52" s="16">
        <v>2.5000000000000001E-2</v>
      </c>
      <c r="I52" s="26">
        <f t="shared" si="0"/>
        <v>74.959999999999994</v>
      </c>
    </row>
    <row r="53" spans="1:9" ht="48" customHeight="1">
      <c r="A53" s="52" t="s">
        <v>254</v>
      </c>
      <c r="B53" s="553" t="s">
        <v>301</v>
      </c>
      <c r="C53" s="553"/>
      <c r="D53" s="206" t="s">
        <v>302</v>
      </c>
      <c r="E53" s="149">
        <v>0.03</v>
      </c>
      <c r="F53" s="206" t="s">
        <v>303</v>
      </c>
      <c r="G53" s="150">
        <v>1</v>
      </c>
      <c r="H53" s="151">
        <f>ROUND((E53*G53),6)</f>
        <v>0.03</v>
      </c>
      <c r="I53" s="26">
        <f t="shared" si="0"/>
        <v>89.95</v>
      </c>
    </row>
    <row r="54" spans="1:9" ht="15">
      <c r="A54" s="52" t="s">
        <v>256</v>
      </c>
      <c r="B54" s="553" t="s">
        <v>304</v>
      </c>
      <c r="C54" s="553"/>
      <c r="D54" s="553"/>
      <c r="E54" s="553"/>
      <c r="F54" s="553"/>
      <c r="G54" s="553"/>
      <c r="H54" s="16">
        <v>1.4999999999999999E-2</v>
      </c>
      <c r="I54" s="26">
        <f t="shared" si="0"/>
        <v>44.97</v>
      </c>
    </row>
    <row r="55" spans="1:9" ht="15">
      <c r="A55" s="52" t="s">
        <v>305</v>
      </c>
      <c r="B55" s="553" t="s">
        <v>306</v>
      </c>
      <c r="C55" s="553"/>
      <c r="D55" s="553"/>
      <c r="E55" s="553"/>
      <c r="F55" s="553"/>
      <c r="G55" s="553"/>
      <c r="H55" s="16">
        <v>0.01</v>
      </c>
      <c r="I55" s="26">
        <f t="shared" si="0"/>
        <v>29.98</v>
      </c>
    </row>
    <row r="56" spans="1:9" ht="15">
      <c r="A56" s="52" t="s">
        <v>307</v>
      </c>
      <c r="B56" s="553" t="s">
        <v>308</v>
      </c>
      <c r="C56" s="553"/>
      <c r="D56" s="553"/>
      <c r="E56" s="553"/>
      <c r="F56" s="553"/>
      <c r="G56" s="553"/>
      <c r="H56" s="16">
        <v>6.0000000000000001E-3</v>
      </c>
      <c r="I56" s="26">
        <f t="shared" si="0"/>
        <v>17.989999999999998</v>
      </c>
    </row>
    <row r="57" spans="1:9" ht="15">
      <c r="A57" s="52" t="s">
        <v>309</v>
      </c>
      <c r="B57" s="553" t="s">
        <v>310</v>
      </c>
      <c r="C57" s="553"/>
      <c r="D57" s="553"/>
      <c r="E57" s="553"/>
      <c r="F57" s="553"/>
      <c r="G57" s="553"/>
      <c r="H57" s="16">
        <v>2E-3</v>
      </c>
      <c r="I57" s="26">
        <f t="shared" si="0"/>
        <v>6</v>
      </c>
    </row>
    <row r="58" spans="1:9" ht="15">
      <c r="A58" s="52" t="s">
        <v>311</v>
      </c>
      <c r="B58" s="553" t="s">
        <v>312</v>
      </c>
      <c r="C58" s="553"/>
      <c r="D58" s="553"/>
      <c r="E58" s="553"/>
      <c r="F58" s="553"/>
      <c r="G58" s="553"/>
      <c r="H58" s="16">
        <v>0.08</v>
      </c>
      <c r="I58" s="26">
        <f t="shared" si="0"/>
        <v>239.86</v>
      </c>
    </row>
    <row r="59" spans="1:9" ht="15">
      <c r="A59" s="655" t="s">
        <v>285</v>
      </c>
      <c r="B59" s="655"/>
      <c r="C59" s="655"/>
      <c r="D59" s="655"/>
      <c r="E59" s="655"/>
      <c r="F59" s="655"/>
      <c r="G59" s="655"/>
      <c r="H59" s="152">
        <f>SUM(H51:H58)</f>
        <v>0.36800000000000005</v>
      </c>
      <c r="I59" s="153">
        <f>SUM(I51:I58)</f>
        <v>1103.3700000000001</v>
      </c>
    </row>
    <row r="60" spans="1:9" ht="15">
      <c r="A60" s="154"/>
      <c r="B60" s="155"/>
      <c r="C60" s="155"/>
      <c r="D60" s="155"/>
      <c r="E60" s="155"/>
      <c r="F60" s="155"/>
      <c r="G60" s="155"/>
      <c r="H60" s="156"/>
      <c r="I60" s="157"/>
    </row>
    <row r="61" spans="1:9" ht="35.450000000000003" customHeight="1">
      <c r="A61" s="669" t="s">
        <v>313</v>
      </c>
      <c r="B61" s="669"/>
      <c r="C61" s="669"/>
      <c r="D61" s="669"/>
      <c r="E61" s="669"/>
      <c r="F61" s="669"/>
      <c r="G61" s="669"/>
      <c r="H61" s="669"/>
      <c r="I61" s="669"/>
    </row>
    <row r="62" spans="1:9">
      <c r="A62" s="688"/>
      <c r="B62" s="688"/>
      <c r="C62" s="688"/>
      <c r="D62" s="688"/>
      <c r="E62" s="688"/>
      <c r="F62" s="688"/>
      <c r="G62" s="688"/>
      <c r="H62" s="688"/>
      <c r="I62" s="688"/>
    </row>
    <row r="63" spans="1:9" ht="15">
      <c r="A63" s="547" t="s">
        <v>314</v>
      </c>
      <c r="B63" s="547"/>
      <c r="C63" s="547"/>
      <c r="D63" s="547"/>
      <c r="E63" s="547"/>
      <c r="F63" s="547"/>
      <c r="G63" s="547"/>
      <c r="H63" s="547"/>
      <c r="I63" s="547"/>
    </row>
    <row r="64" spans="1:9" ht="15">
      <c r="A64" s="203" t="s">
        <v>315</v>
      </c>
      <c r="B64" s="622" t="s">
        <v>316</v>
      </c>
      <c r="C64" s="622"/>
      <c r="D64" s="622"/>
      <c r="E64" s="622"/>
      <c r="F64" s="622"/>
      <c r="G64" s="622"/>
      <c r="H64" s="622"/>
      <c r="I64" s="183" t="s">
        <v>291</v>
      </c>
    </row>
    <row r="65" spans="1:9" ht="15">
      <c r="A65" s="51" t="s">
        <v>250</v>
      </c>
      <c r="B65" s="553" t="s">
        <v>317</v>
      </c>
      <c r="C65" s="553"/>
      <c r="D65" s="553"/>
      <c r="E65" s="553"/>
      <c r="F65" s="553"/>
      <c r="G65" s="553"/>
      <c r="H65" s="553"/>
      <c r="I65" s="26">
        <f>IF(ROUND((H68*H66*H67)-(I33*H69),2)&lt;0,0,ROUND((H68*H66*H67)-(I33*H69),2))</f>
        <v>73.27</v>
      </c>
    </row>
    <row r="66" spans="1:9" ht="15">
      <c r="A66" s="51"/>
      <c r="B66" s="672" t="s">
        <v>318</v>
      </c>
      <c r="C66" s="672"/>
      <c r="D66" s="672"/>
      <c r="E66" s="672"/>
      <c r="F66" s="672"/>
      <c r="G66" s="672"/>
      <c r="H66" s="160">
        <f>'CCTs_-_Decretos_e_Consolidação_'!E20</f>
        <v>4.95</v>
      </c>
      <c r="I66" s="208" t="s">
        <v>31</v>
      </c>
    </row>
    <row r="67" spans="1:9" ht="15">
      <c r="A67" s="51"/>
      <c r="B67" s="672" t="s">
        <v>319</v>
      </c>
      <c r="C67" s="672"/>
      <c r="D67" s="672"/>
      <c r="E67" s="672"/>
      <c r="F67" s="672"/>
      <c r="G67" s="672"/>
      <c r="H67" s="161">
        <v>2</v>
      </c>
      <c r="I67" s="208"/>
    </row>
    <row r="68" spans="1:9" ht="15">
      <c r="A68" s="51"/>
      <c r="B68" s="672" t="s">
        <v>320</v>
      </c>
      <c r="C68" s="672"/>
      <c r="D68" s="672"/>
      <c r="E68" s="672"/>
      <c r="F68" s="672"/>
      <c r="G68" s="672"/>
      <c r="H68" s="162">
        <f>'CCTs_-_Decretos_e_Consolidação_'!D16</f>
        <v>21</v>
      </c>
      <c r="I68" s="208"/>
    </row>
    <row r="69" spans="1:9" ht="15">
      <c r="A69" s="51"/>
      <c r="B69" s="728" t="s">
        <v>321</v>
      </c>
      <c r="C69" s="728"/>
      <c r="D69" s="728"/>
      <c r="E69" s="728"/>
      <c r="F69" s="728"/>
      <c r="G69" s="728"/>
      <c r="H69" s="163">
        <v>0.06</v>
      </c>
      <c r="I69" s="243"/>
    </row>
    <row r="70" spans="1:9" ht="15">
      <c r="A70" s="51" t="s">
        <v>252</v>
      </c>
      <c r="B70" s="553" t="s">
        <v>322</v>
      </c>
      <c r="C70" s="553"/>
      <c r="D70" s="553"/>
      <c r="E70" s="553"/>
      <c r="F70" s="553"/>
      <c r="G70" s="553"/>
      <c r="H70" s="553"/>
      <c r="I70" s="26">
        <f>ROUND(H72*H71*(1-H73),2)</f>
        <v>461.82</v>
      </c>
    </row>
    <row r="71" spans="1:9" ht="15">
      <c r="A71" s="51"/>
      <c r="B71" s="671" t="s">
        <v>323</v>
      </c>
      <c r="C71" s="671"/>
      <c r="D71" s="671"/>
      <c r="E71" s="671"/>
      <c r="F71" s="671"/>
      <c r="G71" s="671"/>
      <c r="H71" s="160">
        <f>'CCTs_-_Decretos_e_Consolidação_'!E10</f>
        <v>27.15</v>
      </c>
      <c r="I71" s="208" t="s">
        <v>31</v>
      </c>
    </row>
    <row r="72" spans="1:9" ht="15">
      <c r="A72" s="164"/>
      <c r="B72" s="672" t="s">
        <v>324</v>
      </c>
      <c r="C72" s="672"/>
      <c r="D72" s="672"/>
      <c r="E72" s="672"/>
      <c r="F72" s="672"/>
      <c r="G72" s="672"/>
      <c r="H72" s="162">
        <f>H68</f>
        <v>21</v>
      </c>
      <c r="I72" s="208"/>
    </row>
    <row r="73" spans="1:9" ht="15">
      <c r="A73" s="164"/>
      <c r="B73" s="673" t="s">
        <v>325</v>
      </c>
      <c r="C73" s="673"/>
      <c r="D73" s="673"/>
      <c r="E73" s="673"/>
      <c r="F73" s="673"/>
      <c r="G73" s="673"/>
      <c r="H73" s="165">
        <f>'CCTs_-_Decretos_e_Consolidação_'!E11</f>
        <v>0.19</v>
      </c>
      <c r="I73" s="208"/>
    </row>
    <row r="74" spans="1:9" ht="15">
      <c r="A74" s="51" t="s">
        <v>254</v>
      </c>
      <c r="B74" s="553" t="s">
        <v>326</v>
      </c>
      <c r="C74" s="553"/>
      <c r="D74" s="553"/>
      <c r="E74" s="553"/>
      <c r="F74" s="553"/>
      <c r="G74" s="553"/>
      <c r="H74" s="553"/>
      <c r="I74" s="26">
        <v>0</v>
      </c>
    </row>
    <row r="75" spans="1:9" ht="15">
      <c r="A75" s="51" t="s">
        <v>256</v>
      </c>
      <c r="B75" s="553" t="s">
        <v>327</v>
      </c>
      <c r="C75" s="553"/>
      <c r="D75" s="553"/>
      <c r="E75" s="553"/>
      <c r="F75" s="553"/>
      <c r="G75" s="553"/>
      <c r="H75" s="553"/>
      <c r="I75" s="207">
        <f>'CCTs_-_Decretos_e_Consolidação_'!E14</f>
        <v>25.52</v>
      </c>
    </row>
    <row r="76" spans="1:9" ht="15">
      <c r="A76" s="51" t="s">
        <v>305</v>
      </c>
      <c r="B76" s="547" t="s">
        <v>328</v>
      </c>
      <c r="C76" s="547"/>
      <c r="D76" s="547"/>
      <c r="E76" s="547"/>
      <c r="F76" s="547"/>
      <c r="G76" s="547"/>
      <c r="H76" s="547"/>
      <c r="I76" s="57" t="s">
        <v>31</v>
      </c>
    </row>
    <row r="77" spans="1:9" ht="15">
      <c r="A77" s="167"/>
      <c r="B77" s="655" t="s">
        <v>285</v>
      </c>
      <c r="C77" s="655"/>
      <c r="D77" s="655"/>
      <c r="E77" s="655"/>
      <c r="F77" s="655"/>
      <c r="G77" s="655"/>
      <c r="H77" s="655"/>
      <c r="I77" s="153">
        <f>SUM(I65:I75)</f>
        <v>560.61</v>
      </c>
    </row>
    <row r="78" spans="1:9">
      <c r="A78" s="688"/>
      <c r="B78" s="688"/>
      <c r="C78" s="688"/>
      <c r="D78" s="688"/>
      <c r="E78" s="688"/>
      <c r="F78" s="688"/>
      <c r="G78" s="688"/>
      <c r="H78" s="688"/>
      <c r="I78" s="688"/>
    </row>
    <row r="79" spans="1:9" ht="36.950000000000003" customHeight="1">
      <c r="A79" s="639" t="s">
        <v>329</v>
      </c>
      <c r="B79" s="639"/>
      <c r="C79" s="639"/>
      <c r="D79" s="639"/>
      <c r="E79" s="639"/>
      <c r="F79" s="639"/>
      <c r="G79" s="639"/>
      <c r="H79" s="639"/>
      <c r="I79" s="639"/>
    </row>
    <row r="80" spans="1:9">
      <c r="A80" s="688"/>
      <c r="B80" s="688"/>
      <c r="C80" s="688"/>
      <c r="D80" s="688"/>
      <c r="E80" s="688"/>
      <c r="F80" s="688"/>
      <c r="G80" s="688"/>
      <c r="H80" s="688"/>
      <c r="I80" s="688"/>
    </row>
    <row r="81" spans="1:9" ht="15.75">
      <c r="A81" s="653" t="s">
        <v>330</v>
      </c>
      <c r="B81" s="653"/>
      <c r="C81" s="653"/>
      <c r="D81" s="653"/>
      <c r="E81" s="653"/>
      <c r="F81" s="653"/>
      <c r="G81" s="653"/>
      <c r="H81" s="653"/>
      <c r="I81" s="653"/>
    </row>
    <row r="82" spans="1:9" ht="15">
      <c r="A82" s="201">
        <v>2</v>
      </c>
      <c r="B82" s="622" t="s">
        <v>331</v>
      </c>
      <c r="C82" s="622"/>
      <c r="D82" s="622"/>
      <c r="E82" s="622"/>
      <c r="F82" s="622"/>
      <c r="G82" s="622"/>
      <c r="H82" s="622"/>
      <c r="I82" s="183" t="s">
        <v>291</v>
      </c>
    </row>
    <row r="83" spans="1:9" ht="15">
      <c r="A83" s="34" t="s">
        <v>289</v>
      </c>
      <c r="B83" s="553" t="s">
        <v>332</v>
      </c>
      <c r="C83" s="553"/>
      <c r="D83" s="553"/>
      <c r="E83" s="553"/>
      <c r="F83" s="553"/>
      <c r="G83" s="553"/>
      <c r="H83" s="553"/>
      <c r="I83" s="207">
        <f>I45</f>
        <v>305.74</v>
      </c>
    </row>
    <row r="84" spans="1:9" ht="15">
      <c r="A84" s="34" t="s">
        <v>296</v>
      </c>
      <c r="B84" s="553" t="s">
        <v>297</v>
      </c>
      <c r="C84" s="553"/>
      <c r="D84" s="553"/>
      <c r="E84" s="553"/>
      <c r="F84" s="553"/>
      <c r="G84" s="553"/>
      <c r="H84" s="553"/>
      <c r="I84" s="207">
        <f>I59</f>
        <v>1103.3700000000001</v>
      </c>
    </row>
    <row r="85" spans="1:9" ht="15">
      <c r="A85" s="34" t="s">
        <v>315</v>
      </c>
      <c r="B85" s="553" t="s">
        <v>316</v>
      </c>
      <c r="C85" s="553"/>
      <c r="D85" s="553"/>
      <c r="E85" s="553"/>
      <c r="F85" s="553"/>
      <c r="G85" s="553"/>
      <c r="H85" s="553"/>
      <c r="I85" s="207">
        <f>I77</f>
        <v>560.61</v>
      </c>
    </row>
    <row r="86" spans="1:9" ht="15">
      <c r="A86" s="664" t="s">
        <v>285</v>
      </c>
      <c r="B86" s="664"/>
      <c r="C86" s="664"/>
      <c r="D86" s="664"/>
      <c r="E86" s="664"/>
      <c r="F86" s="664"/>
      <c r="G86" s="664"/>
      <c r="H86" s="664"/>
      <c r="I86" s="168">
        <f>SUM(I83+I84+I85)</f>
        <v>1969.7200000000003</v>
      </c>
    </row>
    <row r="87" spans="1:9">
      <c r="A87" s="688"/>
      <c r="B87" s="688"/>
      <c r="C87" s="688"/>
      <c r="D87" s="688"/>
      <c r="E87" s="688"/>
      <c r="F87" s="688"/>
      <c r="G87" s="688"/>
      <c r="H87" s="688"/>
      <c r="I87" s="688"/>
    </row>
    <row r="88" spans="1:9" ht="15.75">
      <c r="A88" s="640" t="s">
        <v>333</v>
      </c>
      <c r="B88" s="640"/>
      <c r="C88" s="640"/>
      <c r="D88" s="640"/>
      <c r="E88" s="640"/>
      <c r="F88" s="640"/>
      <c r="G88" s="640"/>
      <c r="H88" s="640"/>
      <c r="I88" s="640"/>
    </row>
    <row r="89" spans="1:9" ht="15">
      <c r="A89" s="203">
        <v>3</v>
      </c>
      <c r="B89" s="626" t="s">
        <v>334</v>
      </c>
      <c r="C89" s="626"/>
      <c r="D89" s="626"/>
      <c r="E89" s="626"/>
      <c r="F89" s="626"/>
      <c r="G89" s="626"/>
      <c r="H89" s="626"/>
      <c r="I89" s="179" t="s">
        <v>335</v>
      </c>
    </row>
    <row r="90" spans="1:9" ht="60.75" customHeight="1">
      <c r="A90" s="51" t="s">
        <v>250</v>
      </c>
      <c r="B90" s="553" t="s">
        <v>336</v>
      </c>
      <c r="C90" s="553"/>
      <c r="D90" s="553"/>
      <c r="E90" s="553"/>
      <c r="F90" s="553"/>
      <c r="G90" s="553"/>
      <c r="H90" s="553"/>
      <c r="I90" s="26">
        <f>ROUND((($I$36/12)+($I$43/12)+($I$36*0.121/12))*(30/30)*0.05,2)</f>
        <v>13.51</v>
      </c>
    </row>
    <row r="91" spans="1:9" ht="15">
      <c r="A91" s="51" t="s">
        <v>252</v>
      </c>
      <c r="B91" s="547" t="s">
        <v>337</v>
      </c>
      <c r="C91" s="547"/>
      <c r="D91" s="547"/>
      <c r="E91" s="547"/>
      <c r="F91" s="547"/>
      <c r="G91" s="547"/>
      <c r="H91" s="547"/>
      <c r="I91" s="26">
        <f>ROUND($I$90*H58,2)</f>
        <v>1.08</v>
      </c>
    </row>
    <row r="92" spans="1:9" ht="56.25" customHeight="1">
      <c r="A92" s="51" t="s">
        <v>254</v>
      </c>
      <c r="B92" s="553" t="s">
        <v>338</v>
      </c>
      <c r="C92" s="553"/>
      <c r="D92" s="553"/>
      <c r="E92" s="553"/>
      <c r="F92" s="553"/>
      <c r="G92" s="553"/>
      <c r="H92" s="553"/>
      <c r="I92" s="26">
        <f>ROUND(((($I$36/30)*7)/12)*1,2)</f>
        <v>52.36</v>
      </c>
    </row>
    <row r="93" spans="1:9" ht="15">
      <c r="A93" s="51" t="s">
        <v>256</v>
      </c>
      <c r="B93" s="547" t="s">
        <v>339</v>
      </c>
      <c r="C93" s="547"/>
      <c r="D93" s="547"/>
      <c r="E93" s="547"/>
      <c r="F93" s="547"/>
      <c r="G93" s="547"/>
      <c r="H93" s="547"/>
      <c r="I93" s="26">
        <f>ROUND($H$59*I92,2)</f>
        <v>19.27</v>
      </c>
    </row>
    <row r="94" spans="1:9" ht="48.75" customHeight="1">
      <c r="A94" s="51" t="s">
        <v>305</v>
      </c>
      <c r="B94" s="553" t="s">
        <v>340</v>
      </c>
      <c r="C94" s="553"/>
      <c r="D94" s="553"/>
      <c r="E94" s="553"/>
      <c r="F94" s="553"/>
      <c r="G94" s="553"/>
      <c r="H94" s="169">
        <v>0.04</v>
      </c>
      <c r="I94" s="26">
        <f>ROUND($I$36*H94,2)</f>
        <v>107.7</v>
      </c>
    </row>
    <row r="95" spans="1:9" ht="15">
      <c r="A95" s="655" t="s">
        <v>285</v>
      </c>
      <c r="B95" s="655"/>
      <c r="C95" s="655"/>
      <c r="D95" s="655"/>
      <c r="E95" s="655"/>
      <c r="F95" s="655"/>
      <c r="G95" s="655"/>
      <c r="H95" s="655"/>
      <c r="I95" s="153">
        <f>SUM(I90:I94)</f>
        <v>193.92000000000002</v>
      </c>
    </row>
    <row r="96" spans="1:9">
      <c r="A96" s="729"/>
      <c r="B96" s="729"/>
      <c r="C96" s="729"/>
      <c r="D96" s="729"/>
      <c r="E96" s="729"/>
      <c r="F96" s="729"/>
      <c r="G96" s="729"/>
      <c r="H96" s="729"/>
      <c r="I96" s="729"/>
    </row>
    <row r="97" spans="1:9" ht="15.75">
      <c r="A97" s="653" t="s">
        <v>341</v>
      </c>
      <c r="B97" s="653"/>
      <c r="C97" s="653"/>
      <c r="D97" s="653"/>
      <c r="E97" s="653"/>
      <c r="F97" s="653"/>
      <c r="G97" s="653"/>
      <c r="H97" s="653"/>
      <c r="I97" s="653"/>
    </row>
    <row r="98" spans="1:9" ht="28.5" customHeight="1">
      <c r="A98" s="669" t="s">
        <v>342</v>
      </c>
      <c r="B98" s="669"/>
      <c r="C98" s="669"/>
      <c r="D98" s="669"/>
      <c r="E98" s="669"/>
      <c r="F98" s="669"/>
      <c r="G98" s="669"/>
      <c r="H98" s="669"/>
      <c r="I98" s="669"/>
    </row>
    <row r="99" spans="1:9" ht="15">
      <c r="A99" s="667" t="s">
        <v>343</v>
      </c>
      <c r="B99" s="667"/>
      <c r="C99" s="667"/>
      <c r="D99" s="667"/>
      <c r="E99" s="667"/>
      <c r="F99" s="667"/>
      <c r="G99" s="667"/>
      <c r="H99" s="667"/>
      <c r="I99" s="667"/>
    </row>
    <row r="100" spans="1:9">
      <c r="A100" s="688"/>
      <c r="B100" s="688"/>
      <c r="C100" s="688"/>
      <c r="D100" s="688"/>
      <c r="E100" s="688"/>
      <c r="F100" s="688"/>
      <c r="G100" s="688"/>
      <c r="H100" s="688"/>
      <c r="I100" s="688"/>
    </row>
    <row r="101" spans="1:9" ht="57.75">
      <c r="A101" s="170" t="s">
        <v>344</v>
      </c>
      <c r="B101" s="171">
        <f>I36</f>
        <v>2692.5699999999997</v>
      </c>
      <c r="C101" s="172"/>
      <c r="D101" s="170" t="s">
        <v>345</v>
      </c>
      <c r="E101" s="171">
        <f>I86-I65-I70+I105</f>
        <v>1768.9000000000003</v>
      </c>
      <c r="F101" s="173"/>
      <c r="G101" s="170" t="s">
        <v>346</v>
      </c>
      <c r="H101" s="171">
        <f>I95</f>
        <v>193.92000000000002</v>
      </c>
      <c r="I101" s="174">
        <f>B101+E101+H101</f>
        <v>4655.3900000000003</v>
      </c>
    </row>
    <row r="102" spans="1:9">
      <c r="A102" s="688"/>
      <c r="B102" s="688"/>
      <c r="C102" s="688"/>
      <c r="D102" s="688"/>
      <c r="E102" s="688"/>
      <c r="F102" s="688"/>
      <c r="G102" s="688"/>
      <c r="H102" s="688"/>
      <c r="I102" s="688"/>
    </row>
    <row r="103" spans="1:9" ht="15">
      <c r="A103" s="553" t="s">
        <v>347</v>
      </c>
      <c r="B103" s="553"/>
      <c r="C103" s="553"/>
      <c r="D103" s="553"/>
      <c r="E103" s="553"/>
      <c r="F103" s="553"/>
      <c r="G103" s="553"/>
      <c r="H103" s="553"/>
      <c r="I103" s="553"/>
    </row>
    <row r="104" spans="1:9" ht="15">
      <c r="A104" s="203" t="s">
        <v>348</v>
      </c>
      <c r="B104" s="626" t="s">
        <v>349</v>
      </c>
      <c r="C104" s="626"/>
      <c r="D104" s="626"/>
      <c r="E104" s="626"/>
      <c r="F104" s="626"/>
      <c r="G104" s="626"/>
      <c r="H104" s="626"/>
      <c r="I104" s="179" t="s">
        <v>291</v>
      </c>
    </row>
    <row r="105" spans="1:9" ht="63.75" customHeight="1">
      <c r="A105" s="51" t="s">
        <v>250</v>
      </c>
      <c r="B105" s="668" t="s">
        <v>350</v>
      </c>
      <c r="C105" s="668"/>
      <c r="D105" s="668"/>
      <c r="E105" s="668"/>
      <c r="F105" s="668"/>
      <c r="G105" s="176">
        <v>9.0749999999999997E-2</v>
      </c>
      <c r="H105" s="177">
        <f>H59</f>
        <v>0.36800000000000005</v>
      </c>
      <c r="I105" s="26">
        <f>ROUND($B$101*G105 + $B$101*G105*H105,2)</f>
        <v>334.27</v>
      </c>
    </row>
    <row r="106" spans="1:9" ht="15">
      <c r="A106" s="51" t="s">
        <v>252</v>
      </c>
      <c r="B106" s="553" t="s">
        <v>351</v>
      </c>
      <c r="C106" s="553"/>
      <c r="D106" s="553"/>
      <c r="E106" s="553"/>
      <c r="F106" s="553"/>
      <c r="G106" s="553"/>
      <c r="H106" s="553"/>
      <c r="I106" s="26">
        <f>ROUND((($I$101/30)*2)/24,2)</f>
        <v>12.93</v>
      </c>
    </row>
    <row r="107" spans="1:9" ht="30.6" customHeight="1">
      <c r="A107" s="51" t="s">
        <v>254</v>
      </c>
      <c r="B107" s="553" t="s">
        <v>352</v>
      </c>
      <c r="C107" s="553"/>
      <c r="D107" s="553"/>
      <c r="E107" s="553"/>
      <c r="F107" s="553"/>
      <c r="G107" s="553"/>
      <c r="H107" s="553"/>
      <c r="I107" s="26">
        <f>ROUND((($I$101/30)*5)/24*0.03,2)</f>
        <v>0.97</v>
      </c>
    </row>
    <row r="108" spans="1:9" ht="28.9" customHeight="1">
      <c r="A108" s="51" t="s">
        <v>256</v>
      </c>
      <c r="B108" s="653" t="s">
        <v>353</v>
      </c>
      <c r="C108" s="653"/>
      <c r="D108" s="653"/>
      <c r="E108" s="653"/>
      <c r="F108" s="653"/>
      <c r="G108" s="653"/>
      <c r="H108" s="653"/>
      <c r="I108" s="26">
        <f>ROUND((((($I$101)/30)*1.94)/24),2)</f>
        <v>12.54</v>
      </c>
    </row>
    <row r="109" spans="1:9" ht="90" customHeight="1">
      <c r="A109" s="51" t="s">
        <v>305</v>
      </c>
      <c r="B109" s="553" t="s">
        <v>354</v>
      </c>
      <c r="C109" s="553"/>
      <c r="D109" s="553"/>
      <c r="E109" s="553"/>
      <c r="F109" s="553"/>
      <c r="G109" s="553"/>
      <c r="H109" s="553"/>
      <c r="I109" s="26">
        <f>ROUND(((((B101*0.121)+(H59)*(B101*0.121))*(4/24)))*0.04,2) + ROUND(((H58*B101 + H59*I43 + I77 - I65 - I70 + I95)*4/24)*0.04,2)</f>
        <v>6.42</v>
      </c>
    </row>
    <row r="110" spans="1:9" ht="34.9" customHeight="1">
      <c r="A110" s="51" t="s">
        <v>307</v>
      </c>
      <c r="B110" s="553" t="s">
        <v>355</v>
      </c>
      <c r="C110" s="553"/>
      <c r="D110" s="553"/>
      <c r="E110" s="553"/>
      <c r="F110" s="553"/>
      <c r="G110" s="553"/>
      <c r="H110" s="553"/>
      <c r="I110" s="26">
        <f>ROUND((((($I$101)/30)*6)/24),2)</f>
        <v>38.79</v>
      </c>
    </row>
    <row r="111" spans="1:9" ht="15">
      <c r="A111" s="655" t="s">
        <v>285</v>
      </c>
      <c r="B111" s="655"/>
      <c r="C111" s="655"/>
      <c r="D111" s="655"/>
      <c r="E111" s="655"/>
      <c r="F111" s="655"/>
      <c r="G111" s="655"/>
      <c r="H111" s="655"/>
      <c r="I111" s="153">
        <f>SUM(I105:I110)</f>
        <v>405.92000000000007</v>
      </c>
    </row>
    <row r="112" spans="1:9">
      <c r="A112" s="729"/>
      <c r="B112" s="729"/>
      <c r="C112" s="729"/>
      <c r="D112" s="729"/>
      <c r="E112" s="729"/>
      <c r="F112" s="729"/>
      <c r="G112" s="729"/>
      <c r="H112" s="729"/>
      <c r="I112" s="729"/>
    </row>
    <row r="113" spans="1:9" ht="15">
      <c r="A113" s="547" t="s">
        <v>356</v>
      </c>
      <c r="B113" s="547"/>
      <c r="C113" s="547"/>
      <c r="D113" s="547"/>
      <c r="E113" s="547"/>
      <c r="F113" s="547"/>
      <c r="G113" s="547"/>
      <c r="H113" s="547"/>
      <c r="I113" s="547"/>
    </row>
    <row r="114" spans="1:9" ht="15">
      <c r="A114" s="203" t="s">
        <v>357</v>
      </c>
      <c r="B114" s="626" t="s">
        <v>358</v>
      </c>
      <c r="C114" s="626"/>
      <c r="D114" s="626"/>
      <c r="E114" s="626"/>
      <c r="F114" s="626"/>
      <c r="G114" s="626"/>
      <c r="H114" s="626"/>
      <c r="I114" s="179" t="s">
        <v>291</v>
      </c>
    </row>
    <row r="115" spans="1:9" ht="15">
      <c r="A115" s="51" t="s">
        <v>250</v>
      </c>
      <c r="B115" s="547" t="s">
        <v>359</v>
      </c>
      <c r="C115" s="547"/>
      <c r="D115" s="547"/>
      <c r="E115" s="547"/>
      <c r="F115" s="547"/>
      <c r="G115" s="547"/>
      <c r="H115" s="547"/>
      <c r="I115" s="26">
        <v>0</v>
      </c>
    </row>
    <row r="116" spans="1:9" ht="15">
      <c r="A116" s="666" t="s">
        <v>285</v>
      </c>
      <c r="B116" s="666"/>
      <c r="C116" s="666"/>
      <c r="D116" s="666"/>
      <c r="E116" s="666"/>
      <c r="F116" s="666"/>
      <c r="G116" s="666"/>
      <c r="H116" s="666"/>
      <c r="I116" s="26">
        <v>0</v>
      </c>
    </row>
    <row r="117" spans="1:9">
      <c r="A117" s="729"/>
      <c r="B117" s="729"/>
      <c r="C117" s="729"/>
      <c r="D117" s="729"/>
      <c r="E117" s="729"/>
      <c r="F117" s="729"/>
      <c r="G117" s="729"/>
      <c r="H117" s="729"/>
      <c r="I117" s="729"/>
    </row>
    <row r="118" spans="1:9" ht="15.75">
      <c r="A118" s="653" t="s">
        <v>360</v>
      </c>
      <c r="B118" s="653"/>
      <c r="C118" s="653"/>
      <c r="D118" s="653"/>
      <c r="E118" s="653"/>
      <c r="F118" s="653"/>
      <c r="G118" s="653"/>
      <c r="H118" s="653"/>
      <c r="I118" s="653"/>
    </row>
    <row r="119" spans="1:9" ht="15">
      <c r="A119" s="201">
        <v>4</v>
      </c>
      <c r="B119" s="626" t="s">
        <v>361</v>
      </c>
      <c r="C119" s="626"/>
      <c r="D119" s="626"/>
      <c r="E119" s="626"/>
      <c r="F119" s="626"/>
      <c r="G119" s="626"/>
      <c r="H119" s="626"/>
      <c r="I119" s="179" t="s">
        <v>291</v>
      </c>
    </row>
    <row r="120" spans="1:9" ht="15">
      <c r="A120" s="34" t="s">
        <v>348</v>
      </c>
      <c r="B120" s="547" t="s">
        <v>349</v>
      </c>
      <c r="C120" s="547"/>
      <c r="D120" s="547"/>
      <c r="E120" s="547"/>
      <c r="F120" s="547"/>
      <c r="G120" s="547"/>
      <c r="H120" s="547"/>
      <c r="I120" s="26">
        <f>I111</f>
        <v>405.92000000000007</v>
      </c>
    </row>
    <row r="121" spans="1:9" ht="15">
      <c r="A121" s="34" t="s">
        <v>357</v>
      </c>
      <c r="B121" s="547" t="s">
        <v>358</v>
      </c>
      <c r="C121" s="547"/>
      <c r="D121" s="547"/>
      <c r="E121" s="547"/>
      <c r="F121" s="547"/>
      <c r="G121" s="547"/>
      <c r="H121" s="547"/>
      <c r="I121" s="26">
        <f>I116</f>
        <v>0</v>
      </c>
    </row>
    <row r="122" spans="1:9" ht="15">
      <c r="A122" s="664" t="s">
        <v>285</v>
      </c>
      <c r="B122" s="664"/>
      <c r="C122" s="664"/>
      <c r="D122" s="664"/>
      <c r="E122" s="664"/>
      <c r="F122" s="664"/>
      <c r="G122" s="664"/>
      <c r="H122" s="664"/>
      <c r="I122" s="153">
        <f>SUM(I120+I121)</f>
        <v>405.92000000000007</v>
      </c>
    </row>
    <row r="123" spans="1:9">
      <c r="A123" s="688"/>
      <c r="B123" s="688"/>
      <c r="C123" s="688"/>
      <c r="D123" s="688"/>
      <c r="E123" s="688"/>
      <c r="F123" s="688"/>
      <c r="G123" s="688"/>
      <c r="H123" s="688"/>
      <c r="I123" s="688"/>
    </row>
    <row r="124" spans="1:9" ht="15.75">
      <c r="A124" s="653" t="s">
        <v>362</v>
      </c>
      <c r="B124" s="653"/>
      <c r="C124" s="653"/>
      <c r="D124" s="653"/>
      <c r="E124" s="653"/>
      <c r="F124" s="653"/>
      <c r="G124" s="653"/>
      <c r="H124" s="653"/>
      <c r="I124" s="653"/>
    </row>
    <row r="125" spans="1:9" ht="15">
      <c r="A125" s="203">
        <v>5</v>
      </c>
      <c r="B125" s="622" t="s">
        <v>363</v>
      </c>
      <c r="C125" s="622"/>
      <c r="D125" s="622"/>
      <c r="E125" s="622"/>
      <c r="F125" s="622"/>
      <c r="G125" s="622"/>
      <c r="H125" s="622"/>
      <c r="I125" s="179" t="s">
        <v>291</v>
      </c>
    </row>
    <row r="126" spans="1:9" ht="15">
      <c r="A126" s="51" t="s">
        <v>250</v>
      </c>
      <c r="B126" s="553" t="s">
        <v>364</v>
      </c>
      <c r="C126" s="553"/>
      <c r="D126" s="553"/>
      <c r="E126" s="553"/>
      <c r="F126" s="553"/>
      <c r="G126" s="553"/>
      <c r="H126" s="553"/>
      <c r="I126" s="26">
        <f>Insumos!D205</f>
        <v>62.705833333333338</v>
      </c>
    </row>
    <row r="127" spans="1:9" ht="15">
      <c r="A127" s="393" t="s">
        <v>252</v>
      </c>
      <c r="B127" s="730" t="s">
        <v>365</v>
      </c>
      <c r="C127" s="730"/>
      <c r="D127" s="730"/>
      <c r="E127" s="730"/>
      <c r="F127" s="730"/>
      <c r="G127" s="730"/>
      <c r="H127" s="730"/>
      <c r="I127" s="394">
        <f>Insumos!Q185</f>
        <v>375</v>
      </c>
    </row>
    <row r="128" spans="1:9" ht="15">
      <c r="A128" s="393" t="s">
        <v>254</v>
      </c>
      <c r="B128" s="731" t="s">
        <v>366</v>
      </c>
      <c r="C128" s="731"/>
      <c r="D128" s="731"/>
      <c r="E128" s="731"/>
      <c r="F128" s="731"/>
      <c r="G128" s="731"/>
      <c r="H128" s="731"/>
      <c r="I128" s="394">
        <f>Insumos!Q186</f>
        <v>35.503333333333337</v>
      </c>
    </row>
    <row r="129" spans="1:9" ht="15">
      <c r="A129" s="255" t="s">
        <v>256</v>
      </c>
      <c r="B129" s="663" t="s">
        <v>367</v>
      </c>
      <c r="C129" s="663"/>
      <c r="D129" s="663"/>
      <c r="E129" s="663"/>
      <c r="F129" s="663"/>
      <c r="G129" s="663"/>
      <c r="H129" s="663"/>
      <c r="I129" s="212"/>
    </row>
    <row r="130" spans="1:9" ht="15">
      <c r="A130" s="51" t="s">
        <v>305</v>
      </c>
      <c r="B130" s="553" t="s">
        <v>368</v>
      </c>
      <c r="C130" s="553"/>
      <c r="D130" s="553"/>
      <c r="E130" s="553"/>
      <c r="F130" s="553"/>
      <c r="G130" s="553"/>
      <c r="H130" s="553"/>
      <c r="I130" s="207"/>
    </row>
    <row r="131" spans="1:9" ht="15">
      <c r="A131" s="655" t="s">
        <v>285</v>
      </c>
      <c r="B131" s="655"/>
      <c r="C131" s="655"/>
      <c r="D131" s="655"/>
      <c r="E131" s="655"/>
      <c r="F131" s="655"/>
      <c r="G131" s="655"/>
      <c r="H131" s="655"/>
      <c r="I131" s="168">
        <f>SUM(I126:I129)</f>
        <v>473.20916666666665</v>
      </c>
    </row>
    <row r="132" spans="1:9">
      <c r="A132" s="688"/>
      <c r="B132" s="688"/>
      <c r="C132" s="688"/>
      <c r="D132" s="688"/>
      <c r="E132" s="688"/>
      <c r="F132" s="688"/>
      <c r="G132" s="688"/>
      <c r="H132" s="688"/>
      <c r="I132" s="688"/>
    </row>
    <row r="133" spans="1:9">
      <c r="A133" s="662" t="s">
        <v>369</v>
      </c>
      <c r="B133" s="662"/>
      <c r="C133" s="662"/>
      <c r="D133" s="662"/>
      <c r="E133" s="662"/>
      <c r="F133" s="662"/>
      <c r="G133" s="662"/>
      <c r="H133" s="662"/>
      <c r="I133" s="662"/>
    </row>
    <row r="134" spans="1:9" ht="18">
      <c r="A134" s="180"/>
      <c r="B134" s="181"/>
      <c r="C134" s="181"/>
      <c r="D134" s="181"/>
      <c r="E134" s="181"/>
      <c r="F134" s="181"/>
      <c r="G134" s="181"/>
      <c r="H134" s="181"/>
      <c r="I134" s="244"/>
    </row>
    <row r="135" spans="1:9" ht="15.75">
      <c r="A135" s="640" t="s">
        <v>370</v>
      </c>
      <c r="B135" s="640"/>
      <c r="C135" s="640"/>
      <c r="D135" s="640"/>
      <c r="E135" s="640"/>
      <c r="F135" s="640"/>
      <c r="G135" s="640"/>
      <c r="H135" s="640"/>
      <c r="I135" s="640"/>
    </row>
    <row r="136" spans="1:9" ht="30">
      <c r="A136" s="203">
        <v>6</v>
      </c>
      <c r="B136" s="626" t="s">
        <v>371</v>
      </c>
      <c r="C136" s="626"/>
      <c r="D136" s="626"/>
      <c r="E136" s="626"/>
      <c r="F136" s="626"/>
      <c r="G136" s="626"/>
      <c r="H136" s="201" t="s">
        <v>298</v>
      </c>
      <c r="I136" s="183" t="s">
        <v>281</v>
      </c>
    </row>
    <row r="137" spans="1:9" ht="45.75" customHeight="1">
      <c r="A137" s="661" t="s">
        <v>372</v>
      </c>
      <c r="B137" s="661"/>
      <c r="C137" s="661"/>
      <c r="D137" s="661"/>
      <c r="E137" s="661"/>
      <c r="F137" s="661"/>
      <c r="G137" s="661"/>
      <c r="H137" s="205" t="s">
        <v>31</v>
      </c>
      <c r="I137" s="185">
        <f>SUM(I36+I86+I95+I122+I131)</f>
        <v>5735.3391666666666</v>
      </c>
    </row>
    <row r="138" spans="1:9" ht="15.75">
      <c r="A138" s="186" t="s">
        <v>250</v>
      </c>
      <c r="B138" s="640" t="s">
        <v>373</v>
      </c>
      <c r="C138" s="640"/>
      <c r="D138" s="640"/>
      <c r="E138" s="640"/>
      <c r="F138" s="640"/>
      <c r="G138" s="640"/>
      <c r="H138" s="16">
        <v>0.03</v>
      </c>
      <c r="I138" s="26">
        <f>ROUND(H138*I137,2)</f>
        <v>172.06</v>
      </c>
    </row>
    <row r="139" spans="1:9" ht="56.25" customHeight="1">
      <c r="A139" s="661" t="s">
        <v>374</v>
      </c>
      <c r="B139" s="661"/>
      <c r="C139" s="661"/>
      <c r="D139" s="661"/>
      <c r="E139" s="661"/>
      <c r="F139" s="661"/>
      <c r="G139" s="661"/>
      <c r="H139" s="187" t="s">
        <v>31</v>
      </c>
      <c r="I139" s="185">
        <f>SUM(I36+I86+I95+I122+I131+I138)</f>
        <v>5907.399166666667</v>
      </c>
    </row>
    <row r="140" spans="1:9" ht="15.75">
      <c r="A140" s="186" t="s">
        <v>252</v>
      </c>
      <c r="B140" s="640" t="s">
        <v>375</v>
      </c>
      <c r="C140" s="640"/>
      <c r="D140" s="640"/>
      <c r="E140" s="640"/>
      <c r="F140" s="640"/>
      <c r="G140" s="640"/>
      <c r="H140" s="16">
        <v>6.7900000000000002E-2</v>
      </c>
      <c r="I140" s="26">
        <f>ROUND(H140*I139,2)</f>
        <v>401.11</v>
      </c>
    </row>
    <row r="141" spans="1:9" ht="48.6" customHeight="1">
      <c r="A141" s="661" t="s">
        <v>376</v>
      </c>
      <c r="B141" s="661"/>
      <c r="C141" s="661"/>
      <c r="D141" s="661"/>
      <c r="E141" s="661"/>
      <c r="F141" s="661"/>
      <c r="G141" s="661"/>
      <c r="H141" s="187" t="s">
        <v>31</v>
      </c>
      <c r="I141" s="185">
        <f>SUM(I137+I138+I140)</f>
        <v>6308.5091666666667</v>
      </c>
    </row>
    <row r="142" spans="1:9" ht="15.75">
      <c r="A142" s="186" t="s">
        <v>254</v>
      </c>
      <c r="B142" s="640" t="s">
        <v>377</v>
      </c>
      <c r="C142" s="640"/>
      <c r="D142" s="640"/>
      <c r="E142" s="640"/>
      <c r="F142" s="640"/>
      <c r="G142" s="640"/>
      <c r="H142" s="143" t="s">
        <v>31</v>
      </c>
      <c r="I142" s="208" t="s">
        <v>31</v>
      </c>
    </row>
    <row r="143" spans="1:9" ht="15.75">
      <c r="A143" s="51"/>
      <c r="B143" s="640" t="s">
        <v>378</v>
      </c>
      <c r="C143" s="640"/>
      <c r="D143" s="640"/>
      <c r="E143" s="640"/>
      <c r="F143" s="640"/>
      <c r="G143" s="640"/>
      <c r="H143" s="143" t="s">
        <v>31</v>
      </c>
      <c r="I143" s="208" t="s">
        <v>31</v>
      </c>
    </row>
    <row r="144" spans="1:9" ht="41.25" customHeight="1">
      <c r="A144" s="51"/>
      <c r="B144" s="654" t="s">
        <v>379</v>
      </c>
      <c r="C144" s="654"/>
      <c r="D144" s="654"/>
      <c r="E144" s="654"/>
      <c r="F144" s="654"/>
      <c r="G144" s="654"/>
      <c r="H144" s="188">
        <v>7.5999999999999998E-2</v>
      </c>
      <c r="I144" s="26">
        <f>ROUND(($I$141/(1-$H$153))*H144,2)</f>
        <v>540.22</v>
      </c>
    </row>
    <row r="145" spans="1:9" ht="40.5" customHeight="1">
      <c r="A145" s="51"/>
      <c r="B145" s="654" t="s">
        <v>380</v>
      </c>
      <c r="C145" s="654"/>
      <c r="D145" s="654"/>
      <c r="E145" s="654"/>
      <c r="F145" s="654"/>
      <c r="G145" s="654"/>
      <c r="H145" s="188">
        <v>1.6500000000000001E-2</v>
      </c>
      <c r="I145" s="26">
        <f>ROUND(($I$141/(1-$H$153))*H145,2)</f>
        <v>117.28</v>
      </c>
    </row>
    <row r="146" spans="1:9" ht="35.25" customHeight="1">
      <c r="A146" s="51"/>
      <c r="B146" s="660" t="s">
        <v>381</v>
      </c>
      <c r="C146" s="660"/>
      <c r="D146" s="660"/>
      <c r="E146" s="660"/>
      <c r="F146" s="660"/>
      <c r="G146" s="660"/>
      <c r="H146" s="189" t="s">
        <v>31</v>
      </c>
      <c r="I146" s="208" t="s">
        <v>31</v>
      </c>
    </row>
    <row r="147" spans="1:9" ht="30.75" customHeight="1">
      <c r="A147" s="51"/>
      <c r="B147" s="660" t="s">
        <v>382</v>
      </c>
      <c r="C147" s="660"/>
      <c r="D147" s="660"/>
      <c r="E147" s="660"/>
      <c r="F147" s="660"/>
      <c r="G147" s="660"/>
      <c r="H147" s="189" t="s">
        <v>31</v>
      </c>
      <c r="I147" s="208" t="s">
        <v>31</v>
      </c>
    </row>
    <row r="148" spans="1:9" ht="15.75">
      <c r="A148" s="51"/>
      <c r="B148" s="653" t="s">
        <v>383</v>
      </c>
      <c r="C148" s="653"/>
      <c r="D148" s="653"/>
      <c r="E148" s="653"/>
      <c r="F148" s="653"/>
      <c r="G148" s="653"/>
      <c r="H148" s="189" t="s">
        <v>31</v>
      </c>
      <c r="I148" s="208" t="s">
        <v>31</v>
      </c>
    </row>
    <row r="149" spans="1:9" ht="15.75">
      <c r="A149" s="51"/>
      <c r="B149" s="653" t="s">
        <v>384</v>
      </c>
      <c r="C149" s="653"/>
      <c r="D149" s="653"/>
      <c r="E149" s="653"/>
      <c r="F149" s="653"/>
      <c r="G149" s="653"/>
      <c r="H149" s="189" t="s">
        <v>31</v>
      </c>
      <c r="I149" s="208" t="s">
        <v>31</v>
      </c>
    </row>
    <row r="150" spans="1:9" ht="15">
      <c r="A150" s="51"/>
      <c r="B150" s="654" t="s">
        <v>385</v>
      </c>
      <c r="C150" s="654"/>
      <c r="D150" s="654"/>
      <c r="E150" s="654"/>
      <c r="F150" s="654"/>
      <c r="G150" s="654"/>
      <c r="H150" s="188">
        <f>'CCTs_-_Decretos_e_Consolidação_'!E27</f>
        <v>0.02</v>
      </c>
      <c r="I150" s="26">
        <f>ROUND(($I$141/(1-$H$153))*H150,2)</f>
        <v>142.16</v>
      </c>
    </row>
    <row r="151" spans="1:9" ht="15">
      <c r="A151" s="655" t="s">
        <v>285</v>
      </c>
      <c r="B151" s="655"/>
      <c r="C151" s="655"/>
      <c r="D151" s="655"/>
      <c r="E151" s="655"/>
      <c r="F151" s="655"/>
      <c r="G151" s="655"/>
      <c r="H151" s="655"/>
      <c r="I151" s="153">
        <f>SUM(I138+I140+I144+I145+I150)</f>
        <v>1372.8300000000002</v>
      </c>
    </row>
    <row r="152" spans="1:9">
      <c r="A152" s="688"/>
      <c r="B152" s="688"/>
      <c r="C152" s="688"/>
      <c r="D152" s="688"/>
      <c r="E152" s="688"/>
      <c r="F152" s="688"/>
      <c r="G152" s="688"/>
      <c r="H152" s="688"/>
      <c r="I152" s="688"/>
    </row>
    <row r="153" spans="1:9" ht="15">
      <c r="A153" s="656" t="s">
        <v>386</v>
      </c>
      <c r="B153" s="656"/>
      <c r="C153" s="656"/>
      <c r="D153" s="656"/>
      <c r="E153" s="656"/>
      <c r="F153" s="656"/>
      <c r="G153" s="656"/>
      <c r="H153" s="190">
        <f>SUM(H144:H150)</f>
        <v>0.1125</v>
      </c>
      <c r="I153" s="185">
        <f>SUM(I144:I150)</f>
        <v>799.66</v>
      </c>
    </row>
    <row r="154" spans="1:9">
      <c r="A154" s="657" t="s">
        <v>387</v>
      </c>
      <c r="B154" s="657"/>
      <c r="C154" s="658" t="s">
        <v>388</v>
      </c>
      <c r="D154" s="658"/>
      <c r="E154" s="658"/>
      <c r="F154" s="658"/>
      <c r="G154" s="658"/>
      <c r="H154" s="658"/>
      <c r="I154" s="658"/>
    </row>
    <row r="155" spans="1:9">
      <c r="A155" s="657"/>
      <c r="B155" s="657"/>
      <c r="C155" s="658" t="s">
        <v>389</v>
      </c>
      <c r="D155" s="658"/>
      <c r="E155" s="658"/>
      <c r="F155" s="658"/>
      <c r="G155" s="658"/>
      <c r="H155" s="658"/>
      <c r="I155" s="658"/>
    </row>
    <row r="156" spans="1:9">
      <c r="A156" s="657"/>
      <c r="B156" s="657"/>
      <c r="C156" s="659" t="s">
        <v>390</v>
      </c>
      <c r="D156" s="659"/>
      <c r="E156" s="659"/>
      <c r="F156" s="659"/>
      <c r="G156" s="659"/>
      <c r="H156" s="659"/>
      <c r="I156" s="659"/>
    </row>
    <row r="157" spans="1:9">
      <c r="A157" s="732"/>
      <c r="B157" s="732"/>
      <c r="C157" s="732"/>
      <c r="D157" s="732"/>
      <c r="E157" s="732"/>
      <c r="F157" s="732"/>
      <c r="G157" s="732"/>
      <c r="H157" s="732"/>
      <c r="I157" s="732"/>
    </row>
    <row r="158" spans="1:9" ht="30" customHeight="1">
      <c r="A158" s="639" t="s">
        <v>391</v>
      </c>
      <c r="B158" s="639"/>
      <c r="C158" s="639"/>
      <c r="D158" s="639"/>
      <c r="E158" s="639"/>
      <c r="F158" s="639"/>
      <c r="G158" s="639"/>
      <c r="H158" s="639"/>
      <c r="I158" s="639"/>
    </row>
    <row r="159" spans="1:9">
      <c r="A159" s="688"/>
      <c r="B159" s="688"/>
      <c r="C159" s="688"/>
      <c r="D159" s="688"/>
      <c r="E159" s="688"/>
      <c r="F159" s="688"/>
      <c r="G159" s="688"/>
      <c r="H159" s="688"/>
      <c r="I159" s="688"/>
    </row>
    <row r="160" spans="1:9" ht="15.75">
      <c r="A160" s="651" t="s">
        <v>392</v>
      </c>
      <c r="B160" s="651"/>
      <c r="C160" s="651"/>
      <c r="D160" s="651"/>
      <c r="E160" s="651"/>
      <c r="F160" s="651"/>
      <c r="G160" s="651"/>
      <c r="H160" s="651"/>
      <c r="I160" s="651"/>
    </row>
    <row r="161" spans="1:12" ht="15">
      <c r="A161" s="652" t="s">
        <v>393</v>
      </c>
      <c r="B161" s="652"/>
      <c r="C161" s="652"/>
      <c r="D161" s="652"/>
      <c r="E161" s="652"/>
      <c r="F161" s="652"/>
      <c r="G161" s="652"/>
      <c r="H161" s="652"/>
      <c r="I161" s="183" t="s">
        <v>291</v>
      </c>
    </row>
    <row r="162" spans="1:12" ht="15">
      <c r="A162" s="191" t="s">
        <v>250</v>
      </c>
      <c r="B162" s="553" t="s">
        <v>394</v>
      </c>
      <c r="C162" s="553"/>
      <c r="D162" s="553"/>
      <c r="E162" s="553"/>
      <c r="F162" s="553"/>
      <c r="G162" s="553"/>
      <c r="H162" s="553"/>
      <c r="I162" s="207">
        <f>I36</f>
        <v>2692.5699999999997</v>
      </c>
    </row>
    <row r="163" spans="1:12" ht="15">
      <c r="A163" s="191" t="s">
        <v>252</v>
      </c>
      <c r="B163" s="553" t="s">
        <v>287</v>
      </c>
      <c r="C163" s="553"/>
      <c r="D163" s="553"/>
      <c r="E163" s="553"/>
      <c r="F163" s="553"/>
      <c r="G163" s="553"/>
      <c r="H163" s="553"/>
      <c r="I163" s="207">
        <f>I86</f>
        <v>1969.7200000000003</v>
      </c>
    </row>
    <row r="164" spans="1:12" ht="15">
      <c r="A164" s="191" t="s">
        <v>254</v>
      </c>
      <c r="B164" s="553" t="s">
        <v>395</v>
      </c>
      <c r="C164" s="553"/>
      <c r="D164" s="553"/>
      <c r="E164" s="553"/>
      <c r="F164" s="553"/>
      <c r="G164" s="553"/>
      <c r="H164" s="553"/>
      <c r="I164" s="207">
        <f>I95</f>
        <v>193.92000000000002</v>
      </c>
    </row>
    <row r="165" spans="1:12" ht="15">
      <c r="A165" s="191" t="s">
        <v>256</v>
      </c>
      <c r="B165" s="553" t="s">
        <v>396</v>
      </c>
      <c r="C165" s="553"/>
      <c r="D165" s="553"/>
      <c r="E165" s="553"/>
      <c r="F165" s="553"/>
      <c r="G165" s="553"/>
      <c r="H165" s="553"/>
      <c r="I165" s="207">
        <f>I122</f>
        <v>405.92000000000007</v>
      </c>
    </row>
    <row r="166" spans="1:12" ht="15">
      <c r="A166" s="191" t="s">
        <v>305</v>
      </c>
      <c r="B166" s="553" t="s">
        <v>397</v>
      </c>
      <c r="C166" s="553"/>
      <c r="D166" s="553"/>
      <c r="E166" s="553"/>
      <c r="F166" s="553"/>
      <c r="G166" s="553"/>
      <c r="H166" s="553"/>
      <c r="I166" s="207">
        <f>I131</f>
        <v>473.20916666666665</v>
      </c>
    </row>
    <row r="167" spans="1:12" ht="15">
      <c r="A167" s="645" t="s">
        <v>398</v>
      </c>
      <c r="B167" s="645"/>
      <c r="C167" s="645"/>
      <c r="D167" s="645"/>
      <c r="E167" s="645"/>
      <c r="F167" s="645"/>
      <c r="G167" s="645"/>
      <c r="H167" s="645"/>
      <c r="I167" s="168">
        <f>SUM(I162:I166)</f>
        <v>5735.3391666666666</v>
      </c>
    </row>
    <row r="168" spans="1:12" ht="15">
      <c r="A168" s="192" t="s">
        <v>307</v>
      </c>
      <c r="B168" s="649" t="s">
        <v>399</v>
      </c>
      <c r="C168" s="649"/>
      <c r="D168" s="649"/>
      <c r="E168" s="649"/>
      <c r="F168" s="649"/>
      <c r="G168" s="649"/>
      <c r="H168" s="649"/>
      <c r="I168" s="207">
        <f>I151</f>
        <v>1372.8300000000002</v>
      </c>
      <c r="L168" s="124"/>
    </row>
    <row r="169" spans="1:12" ht="15">
      <c r="A169" s="645" t="s">
        <v>400</v>
      </c>
      <c r="B169" s="645"/>
      <c r="C169" s="645"/>
      <c r="D169" s="645"/>
      <c r="E169" s="645"/>
      <c r="F169" s="645"/>
      <c r="G169" s="645"/>
      <c r="H169" s="645"/>
      <c r="I169" s="168">
        <f>SUM(I167:I168)</f>
        <v>7108.1691666666666</v>
      </c>
      <c r="K169" s="124"/>
    </row>
    <row r="170" spans="1:12">
      <c r="A170" s="735"/>
      <c r="B170" s="735"/>
      <c r="C170" s="735"/>
      <c r="D170" s="735"/>
      <c r="E170" s="735"/>
      <c r="F170" s="735"/>
      <c r="G170" s="735"/>
      <c r="H170" s="735"/>
      <c r="I170" s="735"/>
      <c r="K170" s="124"/>
    </row>
    <row r="171" spans="1:12" ht="15.75">
      <c r="A171" s="736" t="s">
        <v>401</v>
      </c>
      <c r="B171" s="736"/>
      <c r="C171" s="736"/>
      <c r="D171" s="736"/>
      <c r="E171" s="736"/>
      <c r="F171" s="736"/>
      <c r="G171" s="736"/>
      <c r="H171" s="736"/>
      <c r="I171" s="736"/>
    </row>
    <row r="172" spans="1:12" ht="15">
      <c r="A172" s="102"/>
      <c r="B172" s="102"/>
      <c r="C172" s="102"/>
      <c r="D172" s="102"/>
      <c r="E172" s="102"/>
      <c r="F172" s="102"/>
      <c r="G172" s="102"/>
      <c r="H172" s="102"/>
      <c r="I172" s="247"/>
    </row>
    <row r="173" spans="1:12" ht="15">
      <c r="A173" s="541" t="s">
        <v>402</v>
      </c>
      <c r="B173" s="541"/>
      <c r="C173" s="541"/>
      <c r="D173" s="541"/>
      <c r="E173" s="541"/>
      <c r="F173" s="541"/>
      <c r="G173" s="541"/>
      <c r="H173" s="541"/>
      <c r="I173" s="541"/>
    </row>
    <row r="174" spans="1:12" s="248" customFormat="1" ht="15" customHeight="1">
      <c r="A174" s="709" t="s">
        <v>442</v>
      </c>
      <c r="B174" s="710"/>
      <c r="C174" s="710"/>
      <c r="D174" s="710"/>
      <c r="E174" s="710"/>
      <c r="F174" s="710"/>
      <c r="G174" s="710"/>
      <c r="H174" s="710"/>
      <c r="I174" s="649"/>
      <c r="J174" s="53"/>
      <c r="K174" s="53"/>
      <c r="L174" s="53"/>
    </row>
    <row r="175" spans="1:12" s="248" customFormat="1" ht="75">
      <c r="A175" s="204" t="s">
        <v>443</v>
      </c>
      <c r="B175" s="201" t="s">
        <v>405</v>
      </c>
      <c r="C175" s="201" t="s">
        <v>444</v>
      </c>
      <c r="D175" s="733" t="s">
        <v>445</v>
      </c>
      <c r="E175" s="734"/>
      <c r="F175" s="201" t="s">
        <v>446</v>
      </c>
      <c r="G175" s="201" t="s">
        <v>447</v>
      </c>
      <c r="H175" s="733" t="s">
        <v>448</v>
      </c>
      <c r="I175" s="734"/>
      <c r="J175" s="53"/>
      <c r="K175" s="53"/>
      <c r="L175" s="53"/>
    </row>
    <row r="176" spans="1:12" s="248" customFormat="1" ht="30" customHeight="1">
      <c r="A176" s="697" t="s">
        <v>449</v>
      </c>
      <c r="B176" s="215" t="s">
        <v>486</v>
      </c>
      <c r="C176" s="699" t="s">
        <v>450</v>
      </c>
      <c r="D176" s="695" t="s">
        <v>486</v>
      </c>
      <c r="E176" s="696"/>
      <c r="F176" s="700">
        <f>ROUND((1/B177)*16*(1/D177),7)</f>
        <v>5.8279999999999996E-4</v>
      </c>
      <c r="G176" s="704">
        <f>I169</f>
        <v>7108.1691666666666</v>
      </c>
      <c r="H176" s="588">
        <f>ROUND(F176*G176,2)</f>
        <v>4.1399999999999997</v>
      </c>
      <c r="I176" s="589"/>
      <c r="J176" s="53"/>
      <c r="K176" s="53"/>
      <c r="L176" s="53"/>
    </row>
    <row r="177" spans="1:12" s="248" customFormat="1" ht="44.25" customHeight="1">
      <c r="A177" s="698"/>
      <c r="B177" s="214">
        <f>'Áreas_-_Produtividade_-_Nº_de_S'!D26</f>
        <v>145.45454545454547</v>
      </c>
      <c r="C177" s="587"/>
      <c r="D177" s="702">
        <v>188.76</v>
      </c>
      <c r="E177" s="703"/>
      <c r="F177" s="701"/>
      <c r="G177" s="705"/>
      <c r="H177" s="590"/>
      <c r="I177" s="591"/>
      <c r="J177" s="53"/>
      <c r="K177" s="53"/>
      <c r="L177" s="53"/>
    </row>
    <row r="178" spans="1:12" s="248" customFormat="1" ht="15">
      <c r="A178" s="737" t="s">
        <v>409</v>
      </c>
      <c r="B178" s="738"/>
      <c r="C178" s="738"/>
      <c r="D178" s="738"/>
      <c r="E178" s="738"/>
      <c r="F178" s="738"/>
      <c r="G178" s="739"/>
      <c r="H178" s="740">
        <f>H176</f>
        <v>4.1399999999999997</v>
      </c>
      <c r="I178" s="741"/>
      <c r="J178" s="53"/>
      <c r="K178" s="53"/>
      <c r="L178" s="53"/>
    </row>
    <row r="179" spans="1:12" s="248" customFormat="1">
      <c r="A179" s="639" t="s">
        <v>452</v>
      </c>
      <c r="B179" s="639"/>
      <c r="C179" s="639"/>
      <c r="D179" s="639"/>
      <c r="E179" s="639"/>
      <c r="F179" s="639"/>
      <c r="G179" s="639"/>
      <c r="H179" s="639"/>
      <c r="I179" s="639"/>
      <c r="J179" s="53"/>
      <c r="K179" s="53"/>
      <c r="L179" s="53"/>
    </row>
    <row r="180" spans="1:12" s="248" customFormat="1">
      <c r="A180" s="688"/>
      <c r="B180" s="688"/>
      <c r="C180" s="688"/>
      <c r="D180" s="688"/>
      <c r="E180" s="688"/>
      <c r="F180" s="688"/>
      <c r="G180" s="688"/>
      <c r="H180" s="688"/>
      <c r="I180" s="688"/>
      <c r="J180" s="53"/>
      <c r="K180" s="53"/>
      <c r="L180" s="53"/>
    </row>
    <row r="181" spans="1:12" s="248" customFormat="1">
      <c r="A181" s="640" t="s">
        <v>412</v>
      </c>
      <c r="B181" s="640"/>
      <c r="C181" s="640"/>
      <c r="D181" s="640"/>
      <c r="E181" s="640"/>
      <c r="F181" s="640"/>
      <c r="G181" s="640"/>
      <c r="H181" s="640"/>
      <c r="I181" s="640"/>
      <c r="J181" s="53"/>
      <c r="K181" s="53"/>
      <c r="L181" s="53"/>
    </row>
    <row r="182" spans="1:12" s="248" customFormat="1">
      <c r="A182" s="640"/>
      <c r="B182" s="640"/>
      <c r="C182" s="640"/>
      <c r="D182" s="640"/>
      <c r="E182" s="640"/>
      <c r="F182" s="640"/>
      <c r="G182" s="640"/>
      <c r="H182" s="640"/>
      <c r="I182" s="640"/>
      <c r="J182" s="53"/>
      <c r="K182" s="53"/>
      <c r="L182" s="53"/>
    </row>
    <row r="183" spans="1:12" s="248" customFormat="1" ht="30">
      <c r="A183" s="626" t="s">
        <v>42</v>
      </c>
      <c r="B183" s="626"/>
      <c r="C183" s="626"/>
      <c r="D183" s="622" t="s">
        <v>413</v>
      </c>
      <c r="E183" s="622"/>
      <c r="F183" s="139" t="s">
        <v>414</v>
      </c>
      <c r="G183" s="622" t="s">
        <v>415</v>
      </c>
      <c r="H183" s="622"/>
      <c r="I183" s="622"/>
      <c r="J183" s="53"/>
      <c r="K183" s="53"/>
      <c r="L183" s="53"/>
    </row>
    <row r="184" spans="1:12" s="248" customFormat="1" ht="32.25" customHeight="1">
      <c r="A184" s="742" t="s">
        <v>432</v>
      </c>
      <c r="B184" s="742"/>
      <c r="C184" s="742"/>
      <c r="D184" s="743">
        <f>H176</f>
        <v>4.1399999999999997</v>
      </c>
      <c r="E184" s="743"/>
      <c r="F184" s="227">
        <f>H13</f>
        <v>43.85</v>
      </c>
      <c r="G184" s="744">
        <f>ROUND(D184*F184,2)</f>
        <v>181.54</v>
      </c>
      <c r="H184" s="744"/>
      <c r="I184" s="744"/>
      <c r="J184" s="53"/>
      <c r="K184" s="53"/>
      <c r="L184" s="53"/>
    </row>
    <row r="185" spans="1:12" s="248" customFormat="1" ht="15">
      <c r="A185" s="681" t="s">
        <v>453</v>
      </c>
      <c r="B185" s="681"/>
      <c r="C185" s="681"/>
      <c r="D185" s="681"/>
      <c r="E185" s="681"/>
      <c r="F185" s="211">
        <f>SUM(F184:F184)</f>
        <v>43.85</v>
      </c>
      <c r="G185" s="632">
        <f>SUM(G184:G184)</f>
        <v>181.54</v>
      </c>
      <c r="H185" s="632"/>
      <c r="I185" s="632"/>
      <c r="J185" s="53"/>
      <c r="K185" s="53"/>
      <c r="L185" s="53"/>
    </row>
    <row r="186" spans="1:12" s="248" customFormat="1">
      <c r="A186" s="688"/>
      <c r="B186" s="688"/>
      <c r="C186" s="688"/>
      <c r="D186" s="688"/>
      <c r="E186" s="688"/>
      <c r="F186" s="688"/>
      <c r="G186" s="688"/>
      <c r="H186" s="688"/>
      <c r="I186" s="688"/>
      <c r="J186" s="53"/>
      <c r="K186" s="53"/>
      <c r="L186" s="53"/>
    </row>
    <row r="187" spans="1:12" s="248" customFormat="1" ht="15">
      <c r="A187" s="746" t="s">
        <v>409</v>
      </c>
      <c r="B187" s="746"/>
      <c r="C187" s="746"/>
      <c r="D187" s="746"/>
      <c r="E187" s="746"/>
      <c r="F187" s="249">
        <f>ROUND(F185,2)</f>
        <v>43.85</v>
      </c>
      <c r="G187" s="634">
        <f>SUM(G185)</f>
        <v>181.54</v>
      </c>
      <c r="H187" s="634"/>
      <c r="I187" s="634"/>
      <c r="J187" s="53"/>
      <c r="K187" s="53"/>
      <c r="L187" s="53"/>
    </row>
    <row r="188" spans="1:12" s="248" customFormat="1">
      <c r="A188" s="688"/>
      <c r="B188" s="688"/>
      <c r="C188" s="688"/>
      <c r="D188" s="688"/>
      <c r="E188" s="688"/>
      <c r="F188" s="688"/>
      <c r="G188" s="688"/>
      <c r="H188" s="688"/>
      <c r="I188" s="688"/>
      <c r="J188" s="53"/>
      <c r="K188" s="53"/>
      <c r="L188" s="53"/>
    </row>
    <row r="189" spans="1:12" s="248" customFormat="1" ht="18">
      <c r="A189" s="627" t="s">
        <v>417</v>
      </c>
      <c r="B189" s="627"/>
      <c r="C189" s="627"/>
      <c r="D189" s="627"/>
      <c r="E189" s="627"/>
      <c r="F189" s="627"/>
      <c r="G189" s="628">
        <f>G187</f>
        <v>181.54</v>
      </c>
      <c r="H189" s="628"/>
      <c r="I189" s="628"/>
      <c r="J189" s="53"/>
      <c r="K189" s="53"/>
      <c r="L189" s="53"/>
    </row>
    <row r="190" spans="1:12" s="248" customFormat="1">
      <c r="A190" s="745"/>
      <c r="B190" s="745"/>
      <c r="C190" s="745"/>
      <c r="D190" s="745"/>
      <c r="E190" s="745"/>
      <c r="F190" s="745"/>
      <c r="G190" s="745"/>
      <c r="H190" s="745"/>
      <c r="I190" s="745"/>
      <c r="J190" s="53"/>
      <c r="K190" s="53"/>
      <c r="L190" s="53"/>
    </row>
    <row r="191" spans="1:12" s="248" customFormat="1" ht="18">
      <c r="A191" s="627" t="s">
        <v>418</v>
      </c>
      <c r="B191" s="627"/>
      <c r="C191" s="627"/>
      <c r="D191" s="627"/>
      <c r="E191" s="627"/>
      <c r="F191" s="627"/>
      <c r="G191" s="630">
        <f>H10</f>
        <v>24</v>
      </c>
      <c r="H191" s="630"/>
      <c r="I191" s="630"/>
      <c r="J191" s="53"/>
      <c r="K191" s="53"/>
      <c r="L191" s="53"/>
    </row>
    <row r="192" spans="1:12" s="248" customFormat="1">
      <c r="A192" s="745"/>
      <c r="B192" s="745"/>
      <c r="C192" s="745"/>
      <c r="D192" s="745"/>
      <c r="E192" s="745"/>
      <c r="F192" s="745"/>
      <c r="G192" s="745"/>
      <c r="H192" s="745"/>
      <c r="I192" s="745"/>
      <c r="J192" s="53"/>
      <c r="K192" s="53"/>
      <c r="L192" s="53"/>
    </row>
    <row r="193" spans="1:12" s="248" customFormat="1" ht="25.7" customHeight="1">
      <c r="A193" s="623" t="s">
        <v>419</v>
      </c>
      <c r="B193" s="623"/>
      <c r="C193" s="623"/>
      <c r="D193" s="623"/>
      <c r="E193" s="623"/>
      <c r="F193" s="623"/>
      <c r="G193" s="624">
        <f>ROUND(G187*G191,2)</f>
        <v>4356.96</v>
      </c>
      <c r="H193" s="624"/>
      <c r="I193" s="624"/>
      <c r="J193" s="53"/>
      <c r="K193" s="53"/>
      <c r="L193" s="53"/>
    </row>
    <row r="194" spans="1:12" s="248" customFormat="1">
      <c r="A194" s="688"/>
      <c r="B194" s="688"/>
      <c r="C194" s="688"/>
      <c r="D194" s="688"/>
      <c r="E194" s="688"/>
      <c r="F194" s="688"/>
      <c r="G194" s="688"/>
      <c r="H194" s="688"/>
      <c r="I194" s="688"/>
      <c r="J194" s="53"/>
      <c r="K194" s="53"/>
      <c r="L194" s="53"/>
    </row>
  </sheetData>
  <mergeCells count="223">
    <mergeCell ref="A191:F191"/>
    <mergeCell ref="G191:I191"/>
    <mergeCell ref="A192:I192"/>
    <mergeCell ref="A193:F193"/>
    <mergeCell ref="G193:I193"/>
    <mergeCell ref="A194:I194"/>
    <mergeCell ref="A187:E187"/>
    <mergeCell ref="G187:I187"/>
    <mergeCell ref="A188:I188"/>
    <mergeCell ref="A189:F189"/>
    <mergeCell ref="G189:I189"/>
    <mergeCell ref="A190:I190"/>
    <mergeCell ref="A185:E185"/>
    <mergeCell ref="G185:I185"/>
    <mergeCell ref="A186:I186"/>
    <mergeCell ref="A183:C183"/>
    <mergeCell ref="D183:E183"/>
    <mergeCell ref="G183:I183"/>
    <mergeCell ref="A184:C184"/>
    <mergeCell ref="D184:E184"/>
    <mergeCell ref="G184:I184"/>
    <mergeCell ref="A179:I179"/>
    <mergeCell ref="A180:I180"/>
    <mergeCell ref="A181:I182"/>
    <mergeCell ref="A178:G178"/>
    <mergeCell ref="H178:I178"/>
    <mergeCell ref="A176:A177"/>
    <mergeCell ref="C176:C177"/>
    <mergeCell ref="D176:E176"/>
    <mergeCell ref="F176:F177"/>
    <mergeCell ref="G176:G177"/>
    <mergeCell ref="H176:I177"/>
    <mergeCell ref="D177:E177"/>
    <mergeCell ref="A169:H169"/>
    <mergeCell ref="A170:I170"/>
    <mergeCell ref="A171:I171"/>
    <mergeCell ref="A173:I173"/>
    <mergeCell ref="A174:I174"/>
    <mergeCell ref="D175:E175"/>
    <mergeCell ref="H175:I175"/>
    <mergeCell ref="B163:H163"/>
    <mergeCell ref="B164:H164"/>
    <mergeCell ref="B165:H165"/>
    <mergeCell ref="B166:H166"/>
    <mergeCell ref="A167:H167"/>
    <mergeCell ref="B168:H168"/>
    <mergeCell ref="A157:I157"/>
    <mergeCell ref="A158:I158"/>
    <mergeCell ref="A159:I159"/>
    <mergeCell ref="A160:I160"/>
    <mergeCell ref="A161:H161"/>
    <mergeCell ref="B162:H162"/>
    <mergeCell ref="B149:G149"/>
    <mergeCell ref="B150:G150"/>
    <mergeCell ref="A151:H151"/>
    <mergeCell ref="A152:I152"/>
    <mergeCell ref="A153:G153"/>
    <mergeCell ref="A154:B156"/>
    <mergeCell ref="C154:I154"/>
    <mergeCell ref="C155:I155"/>
    <mergeCell ref="C156:I156"/>
    <mergeCell ref="B143:G143"/>
    <mergeCell ref="B144:G144"/>
    <mergeCell ref="B145:G145"/>
    <mergeCell ref="B146:G146"/>
    <mergeCell ref="B147:G147"/>
    <mergeCell ref="B148:G148"/>
    <mergeCell ref="A137:G137"/>
    <mergeCell ref="B138:G138"/>
    <mergeCell ref="A139:G139"/>
    <mergeCell ref="B140:G140"/>
    <mergeCell ref="A141:G141"/>
    <mergeCell ref="B142:G142"/>
    <mergeCell ref="B130:H130"/>
    <mergeCell ref="A131:H131"/>
    <mergeCell ref="A132:I132"/>
    <mergeCell ref="A133:I133"/>
    <mergeCell ref="A135:I135"/>
    <mergeCell ref="B136:G136"/>
    <mergeCell ref="A124:I124"/>
    <mergeCell ref="B125:H125"/>
    <mergeCell ref="B126:H126"/>
    <mergeCell ref="B127:H127"/>
    <mergeCell ref="B128:H128"/>
    <mergeCell ref="B129:H129"/>
    <mergeCell ref="A118:I118"/>
    <mergeCell ref="B119:H119"/>
    <mergeCell ref="B120:H120"/>
    <mergeCell ref="B121:H121"/>
    <mergeCell ref="A122:H122"/>
    <mergeCell ref="A123:I123"/>
    <mergeCell ref="A112:I112"/>
    <mergeCell ref="A113:I113"/>
    <mergeCell ref="B114:H114"/>
    <mergeCell ref="B115:H115"/>
    <mergeCell ref="A116:H116"/>
    <mergeCell ref="A117:I117"/>
    <mergeCell ref="B106:H106"/>
    <mergeCell ref="B107:H107"/>
    <mergeCell ref="B108:H108"/>
    <mergeCell ref="B109:H109"/>
    <mergeCell ref="B110:H110"/>
    <mergeCell ref="A111:H111"/>
    <mergeCell ref="A99:I99"/>
    <mergeCell ref="A100:I100"/>
    <mergeCell ref="A102:I102"/>
    <mergeCell ref="A103:I103"/>
    <mergeCell ref="B104:H104"/>
    <mergeCell ref="B105:F105"/>
    <mergeCell ref="B93:H93"/>
    <mergeCell ref="B94:G94"/>
    <mergeCell ref="A95:H95"/>
    <mergeCell ref="A96:I96"/>
    <mergeCell ref="A97:I97"/>
    <mergeCell ref="A98:I98"/>
    <mergeCell ref="A87:I87"/>
    <mergeCell ref="A88:I88"/>
    <mergeCell ref="B89:H89"/>
    <mergeCell ref="B90:H90"/>
    <mergeCell ref="B91:H91"/>
    <mergeCell ref="B92:H92"/>
    <mergeCell ref="A81:I81"/>
    <mergeCell ref="B82:H82"/>
    <mergeCell ref="B83:H83"/>
    <mergeCell ref="B84:H84"/>
    <mergeCell ref="B85:H85"/>
    <mergeCell ref="A86:H86"/>
    <mergeCell ref="B75:H75"/>
    <mergeCell ref="B76:H76"/>
    <mergeCell ref="B77:H77"/>
    <mergeCell ref="A78:I78"/>
    <mergeCell ref="A79:I79"/>
    <mergeCell ref="A80:I80"/>
    <mergeCell ref="B69:G69"/>
    <mergeCell ref="B70:H70"/>
    <mergeCell ref="B71:G71"/>
    <mergeCell ref="B72:G72"/>
    <mergeCell ref="B73:G73"/>
    <mergeCell ref="B74:H74"/>
    <mergeCell ref="A63:I63"/>
    <mergeCell ref="B64:H64"/>
    <mergeCell ref="B65:H65"/>
    <mergeCell ref="B66:G66"/>
    <mergeCell ref="B67:G67"/>
    <mergeCell ref="B68:G68"/>
    <mergeCell ref="B56:G56"/>
    <mergeCell ref="B57:G57"/>
    <mergeCell ref="B58:G58"/>
    <mergeCell ref="A59:G59"/>
    <mergeCell ref="A61:I61"/>
    <mergeCell ref="A62:I62"/>
    <mergeCell ref="B50:G50"/>
    <mergeCell ref="B51:G51"/>
    <mergeCell ref="B52:G52"/>
    <mergeCell ref="B53:C53"/>
    <mergeCell ref="B54:G54"/>
    <mergeCell ref="B55:G55"/>
    <mergeCell ref="B44:G44"/>
    <mergeCell ref="A45:H45"/>
    <mergeCell ref="A46:I46"/>
    <mergeCell ref="A47:I47"/>
    <mergeCell ref="A48:I48"/>
    <mergeCell ref="A49:I49"/>
    <mergeCell ref="A38:I38"/>
    <mergeCell ref="A39:I39"/>
    <mergeCell ref="A40:I40"/>
    <mergeCell ref="A41:I41"/>
    <mergeCell ref="B42:H42"/>
    <mergeCell ref="B43:G43"/>
    <mergeCell ref="B32:G32"/>
    <mergeCell ref="B33:H33"/>
    <mergeCell ref="B34:G34"/>
    <mergeCell ref="B35:H35"/>
    <mergeCell ref="A36:H36"/>
    <mergeCell ref="A37:I37"/>
    <mergeCell ref="B27:G27"/>
    <mergeCell ref="H27:I27"/>
    <mergeCell ref="A28:I28"/>
    <mergeCell ref="A29:I29"/>
    <mergeCell ref="A30:I30"/>
    <mergeCell ref="A31:I31"/>
    <mergeCell ref="B24:G24"/>
    <mergeCell ref="H24:I24"/>
    <mergeCell ref="B25:G25"/>
    <mergeCell ref="H25:I25"/>
    <mergeCell ref="B26:G26"/>
    <mergeCell ref="H26:I26"/>
    <mergeCell ref="A18:I18"/>
    <mergeCell ref="A19:I19"/>
    <mergeCell ref="A20:I20"/>
    <mergeCell ref="A21:I21"/>
    <mergeCell ref="A22:I22"/>
    <mergeCell ref="B23:G23"/>
    <mergeCell ref="H23:I23"/>
    <mergeCell ref="A14:G14"/>
    <mergeCell ref="H14:I14"/>
    <mergeCell ref="A15:I15"/>
    <mergeCell ref="A16:G16"/>
    <mergeCell ref="H16:I16"/>
    <mergeCell ref="A17:I17"/>
    <mergeCell ref="A13:E13"/>
    <mergeCell ref="F13:G13"/>
    <mergeCell ref="H13:I13"/>
    <mergeCell ref="A11:I11"/>
    <mergeCell ref="A12:E12"/>
    <mergeCell ref="F12:G12"/>
    <mergeCell ref="H12:I12"/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  <mergeCell ref="B9:G9"/>
    <mergeCell ref="H9:I9"/>
    <mergeCell ref="B10:G10"/>
    <mergeCell ref="H10:I10"/>
  </mergeCells>
  <pageMargins left="0.511811023622047" right="0.511811023622047" top="0.7874015748031491" bottom="0.61023622047244097" header="0.31535433070866109" footer="0.13818897637795299"/>
  <pageSetup paperSize="9" scale="80" fitToWidth="0" fitToHeight="0" pageOrder="overThenDown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FD22-3775-480E-A48F-796D1C109215}">
  <dimension ref="A1:I229"/>
  <sheetViews>
    <sheetView workbookViewId="0">
      <selection sqref="A1:N230"/>
    </sheetView>
  </sheetViews>
  <sheetFormatPr defaultColWidth="8.625" defaultRowHeight="14.25"/>
  <cols>
    <col min="1" max="1" width="14" style="199" customWidth="1"/>
    <col min="2" max="2" width="10.25" style="199" customWidth="1"/>
    <col min="3" max="3" width="12.125" style="199" customWidth="1"/>
    <col min="4" max="4" width="9.375" style="199" customWidth="1"/>
    <col min="5" max="5" width="11.375" style="199" customWidth="1"/>
    <col min="6" max="6" width="10.375" style="199" customWidth="1"/>
    <col min="7" max="7" width="9" style="199" customWidth="1"/>
    <col min="8" max="8" width="11.5" style="199" customWidth="1"/>
    <col min="9" max="9" width="11.125" style="200" customWidth="1"/>
    <col min="10" max="10" width="8.625" style="4" customWidth="1"/>
    <col min="11" max="16384" width="8.625" style="4"/>
  </cols>
  <sheetData>
    <row r="1" spans="1:9" ht="23.25">
      <c r="A1" s="686" t="s">
        <v>245</v>
      </c>
      <c r="B1" s="686"/>
      <c r="C1" s="686"/>
      <c r="D1" s="686"/>
      <c r="E1" s="686"/>
      <c r="F1" s="686"/>
      <c r="G1" s="686"/>
      <c r="H1" s="686"/>
      <c r="I1" s="686"/>
    </row>
    <row r="2" spans="1:9" ht="35.25" customHeight="1">
      <c r="A2" s="687" t="s">
        <v>553</v>
      </c>
      <c r="B2" s="687"/>
      <c r="C2" s="687"/>
      <c r="D2" s="687"/>
      <c r="E2" s="687"/>
      <c r="F2" s="687"/>
      <c r="G2" s="687"/>
      <c r="H2" s="687"/>
      <c r="I2" s="687"/>
    </row>
    <row r="3" spans="1:9" ht="15">
      <c r="A3" s="553" t="s">
        <v>246</v>
      </c>
      <c r="B3" s="553"/>
      <c r="C3" s="553"/>
      <c r="D3" s="553"/>
      <c r="E3" s="553"/>
      <c r="F3" s="685" t="str">
        <f>'CCTs_-_Decretos_e_Consolidação_'!C2</f>
        <v>11000.735885/2025-44</v>
      </c>
      <c r="G3" s="685"/>
      <c r="H3" s="685"/>
      <c r="I3" s="685"/>
    </row>
    <row r="4" spans="1:9" ht="14.25" customHeight="1">
      <c r="A4" s="553" t="s">
        <v>247</v>
      </c>
      <c r="B4" s="553"/>
      <c r="C4" s="553"/>
      <c r="D4" s="553"/>
      <c r="E4" s="553"/>
      <c r="F4" s="685" t="s">
        <v>556</v>
      </c>
      <c r="G4" s="685"/>
      <c r="H4" s="685"/>
      <c r="I4" s="685"/>
    </row>
    <row r="5" spans="1:9" ht="15">
      <c r="A5" s="553" t="s">
        <v>248</v>
      </c>
      <c r="B5" s="553"/>
      <c r="C5" s="553"/>
      <c r="D5" s="553"/>
      <c r="E5" s="553"/>
      <c r="F5" s="553"/>
      <c r="G5" s="553"/>
      <c r="H5" s="553"/>
      <c r="I5" s="553"/>
    </row>
    <row r="6" spans="1:9" ht="15">
      <c r="A6" s="652" t="s">
        <v>249</v>
      </c>
      <c r="B6" s="652"/>
      <c r="C6" s="652"/>
      <c r="D6" s="652"/>
      <c r="E6" s="652"/>
      <c r="F6" s="652"/>
      <c r="G6" s="652"/>
      <c r="H6" s="652"/>
      <c r="I6" s="652"/>
    </row>
    <row r="7" spans="1:9" ht="15">
      <c r="A7" s="25" t="s">
        <v>250</v>
      </c>
      <c r="B7" s="553" t="s">
        <v>251</v>
      </c>
      <c r="C7" s="553"/>
      <c r="D7" s="553"/>
      <c r="E7" s="553"/>
      <c r="F7" s="553"/>
      <c r="G7" s="553"/>
      <c r="H7" s="585"/>
      <c r="I7" s="585"/>
    </row>
    <row r="8" spans="1:9" ht="15">
      <c r="A8" s="25" t="s">
        <v>252</v>
      </c>
      <c r="B8" s="553" t="s">
        <v>253</v>
      </c>
      <c r="C8" s="553"/>
      <c r="D8" s="553"/>
      <c r="E8" s="553"/>
      <c r="F8" s="553"/>
      <c r="G8" s="553"/>
      <c r="H8" s="685" t="str">
        <f>'CCTs_-_Decretos_e_Consolidação_'!A22</f>
        <v>Carazinho/RS</v>
      </c>
      <c r="I8" s="685"/>
    </row>
    <row r="9" spans="1:9" ht="31.5" customHeight="1">
      <c r="A9" s="25" t="s">
        <v>254</v>
      </c>
      <c r="B9" s="553" t="s">
        <v>255</v>
      </c>
      <c r="C9" s="553"/>
      <c r="D9" s="553"/>
      <c r="E9" s="553"/>
      <c r="F9" s="553"/>
      <c r="G9" s="553"/>
      <c r="H9" s="685" t="s">
        <v>562</v>
      </c>
      <c r="I9" s="685"/>
    </row>
    <row r="10" spans="1:9" ht="15">
      <c r="A10" s="25" t="s">
        <v>256</v>
      </c>
      <c r="B10" s="553" t="s">
        <v>257</v>
      </c>
      <c r="C10" s="553"/>
      <c r="D10" s="553"/>
      <c r="E10" s="553"/>
      <c r="F10" s="553"/>
      <c r="G10" s="553"/>
      <c r="H10" s="685">
        <v>24</v>
      </c>
      <c r="I10" s="685"/>
    </row>
    <row r="11" spans="1:9" ht="15">
      <c r="A11" s="536" t="s">
        <v>258</v>
      </c>
      <c r="B11" s="536"/>
      <c r="C11" s="536"/>
      <c r="D11" s="536"/>
      <c r="E11" s="536"/>
      <c r="F11" s="536"/>
      <c r="G11" s="536"/>
      <c r="H11" s="536"/>
      <c r="I11" s="536"/>
    </row>
    <row r="12" spans="1:9" ht="45.75" customHeight="1">
      <c r="A12" s="622" t="s">
        <v>259</v>
      </c>
      <c r="B12" s="622"/>
      <c r="C12" s="622"/>
      <c r="D12" s="622"/>
      <c r="E12" s="622"/>
      <c r="F12" s="622" t="s">
        <v>260</v>
      </c>
      <c r="G12" s="622"/>
      <c r="H12" s="622" t="s">
        <v>261</v>
      </c>
      <c r="I12" s="622"/>
    </row>
    <row r="13" spans="1:9">
      <c r="A13" s="552" t="s">
        <v>262</v>
      </c>
      <c r="B13" s="552"/>
      <c r="C13" s="552"/>
      <c r="D13" s="552"/>
      <c r="E13" s="552"/>
      <c r="F13" s="557" t="s">
        <v>263</v>
      </c>
      <c r="G13" s="557"/>
      <c r="H13" s="683">
        <f>'Áreas_-_Produtividade_-_Nº_de_S'!G3</f>
        <v>175.94</v>
      </c>
      <c r="I13" s="683"/>
    </row>
    <row r="14" spans="1:9" ht="14.1" customHeight="1">
      <c r="A14" s="684" t="s">
        <v>460</v>
      </c>
      <c r="B14" s="684"/>
      <c r="C14" s="684"/>
      <c r="D14" s="684"/>
      <c r="E14" s="684"/>
      <c r="F14" s="557" t="s">
        <v>263</v>
      </c>
      <c r="G14" s="557"/>
      <c r="H14" s="683">
        <f>'Áreas_-_Produtividade_-_Nº_de_S'!G6</f>
        <v>4.8000000000000007</v>
      </c>
      <c r="I14" s="683"/>
    </row>
    <row r="15" spans="1:9" ht="15">
      <c r="A15" s="681" t="s">
        <v>265</v>
      </c>
      <c r="B15" s="681"/>
      <c r="C15" s="681"/>
      <c r="D15" s="681"/>
      <c r="E15" s="681"/>
      <c r="F15" s="681"/>
      <c r="G15" s="681"/>
      <c r="H15" s="632">
        <f>ROUND(H13+H14,2)</f>
        <v>180.74</v>
      </c>
      <c r="I15" s="632"/>
    </row>
    <row r="16" spans="1:9">
      <c r="A16" s="620"/>
      <c r="B16" s="620"/>
      <c r="C16" s="620"/>
      <c r="D16" s="620"/>
      <c r="E16" s="620"/>
      <c r="F16" s="620"/>
      <c r="G16" s="620"/>
      <c r="H16" s="620"/>
      <c r="I16" s="620"/>
    </row>
    <row r="17" spans="1:9" ht="27.95" customHeight="1">
      <c r="A17" s="552" t="s">
        <v>461</v>
      </c>
      <c r="B17" s="552"/>
      <c r="C17" s="552"/>
      <c r="D17" s="552"/>
      <c r="E17" s="552"/>
      <c r="F17" s="557" t="s">
        <v>263</v>
      </c>
      <c r="G17" s="557"/>
      <c r="H17" s="726">
        <f>'Áreas_-_Produtividade_-_Nº_de_S'!G12</f>
        <v>9.6</v>
      </c>
      <c r="I17" s="726"/>
    </row>
    <row r="18" spans="1:9">
      <c r="A18" s="552" t="s">
        <v>433</v>
      </c>
      <c r="B18" s="552"/>
      <c r="C18" s="552"/>
      <c r="D18" s="552"/>
      <c r="E18" s="552"/>
      <c r="F18" s="557" t="s">
        <v>263</v>
      </c>
      <c r="G18" s="557"/>
      <c r="H18" s="726">
        <f>'Áreas_-_Produtividade_-_Nº_de_S'!G13</f>
        <v>9.6</v>
      </c>
      <c r="I18" s="726"/>
    </row>
    <row r="19" spans="1:9" ht="15">
      <c r="A19" s="725" t="s">
        <v>434</v>
      </c>
      <c r="B19" s="725"/>
      <c r="C19" s="725"/>
      <c r="D19" s="725"/>
      <c r="E19" s="725"/>
      <c r="F19" s="725"/>
      <c r="G19" s="725"/>
      <c r="H19" s="632">
        <f>ROUND(H17+H18,2)</f>
        <v>19.2</v>
      </c>
      <c r="I19" s="632"/>
    </row>
    <row r="20" spans="1:9">
      <c r="A20" s="620"/>
      <c r="B20" s="620"/>
      <c r="C20" s="620"/>
      <c r="D20" s="620"/>
      <c r="E20" s="620"/>
      <c r="F20" s="620"/>
      <c r="G20" s="620"/>
      <c r="H20" s="620"/>
      <c r="I20" s="620"/>
    </row>
    <row r="21" spans="1:9" ht="15">
      <c r="A21" s="656" t="s">
        <v>266</v>
      </c>
      <c r="B21" s="656"/>
      <c r="C21" s="656"/>
      <c r="D21" s="656"/>
      <c r="E21" s="656"/>
      <c r="F21" s="656"/>
      <c r="G21" s="656"/>
      <c r="H21" s="682">
        <f>ROUND(H15+H19,2)</f>
        <v>199.94</v>
      </c>
      <c r="I21" s="682"/>
    </row>
    <row r="22" spans="1:9">
      <c r="A22" s="620"/>
      <c r="B22" s="620"/>
      <c r="C22" s="620"/>
      <c r="D22" s="620"/>
      <c r="E22" s="620"/>
      <c r="F22" s="620"/>
      <c r="G22" s="620"/>
      <c r="H22" s="620"/>
      <c r="I22" s="620"/>
    </row>
    <row r="23" spans="1:9" ht="48.6" customHeight="1">
      <c r="A23" s="669" t="s">
        <v>267</v>
      </c>
      <c r="B23" s="669"/>
      <c r="C23" s="669"/>
      <c r="D23" s="669"/>
      <c r="E23" s="669"/>
      <c r="F23" s="669"/>
      <c r="G23" s="669"/>
      <c r="H23" s="669"/>
      <c r="I23" s="669"/>
    </row>
    <row r="24" spans="1:9">
      <c r="A24" s="620"/>
      <c r="B24" s="620"/>
      <c r="C24" s="620"/>
      <c r="D24" s="620"/>
      <c r="E24" s="620"/>
      <c r="F24" s="620"/>
      <c r="G24" s="620"/>
      <c r="H24" s="620"/>
      <c r="I24" s="620"/>
    </row>
    <row r="25" spans="1:9" ht="19.5">
      <c r="A25" s="680" t="s">
        <v>268</v>
      </c>
      <c r="B25" s="680"/>
      <c r="C25" s="680"/>
      <c r="D25" s="680"/>
      <c r="E25" s="680"/>
      <c r="F25" s="680"/>
      <c r="G25" s="680"/>
      <c r="H25" s="680"/>
      <c r="I25" s="680"/>
    </row>
    <row r="26" spans="1:9">
      <c r="A26" s="620"/>
      <c r="B26" s="620"/>
      <c r="C26" s="620"/>
      <c r="D26" s="620"/>
      <c r="E26" s="620"/>
      <c r="F26" s="620"/>
      <c r="G26" s="620"/>
      <c r="H26" s="620"/>
      <c r="I26" s="620"/>
    </row>
    <row r="27" spans="1:9" ht="15">
      <c r="A27" s="652" t="s">
        <v>269</v>
      </c>
      <c r="B27" s="652"/>
      <c r="C27" s="652"/>
      <c r="D27" s="652"/>
      <c r="E27" s="652"/>
      <c r="F27" s="652"/>
      <c r="G27" s="652"/>
      <c r="H27" s="652"/>
      <c r="I27" s="652"/>
    </row>
    <row r="28" spans="1:9" ht="15">
      <c r="A28" s="25">
        <v>1</v>
      </c>
      <c r="B28" s="553" t="s">
        <v>270</v>
      </c>
      <c r="C28" s="553"/>
      <c r="D28" s="553"/>
      <c r="E28" s="553"/>
      <c r="F28" s="553"/>
      <c r="G28" s="553"/>
      <c r="H28" s="679" t="s">
        <v>271</v>
      </c>
      <c r="I28" s="679"/>
    </row>
    <row r="29" spans="1:9" ht="15">
      <c r="A29" s="25">
        <v>2</v>
      </c>
      <c r="B29" s="553" t="s">
        <v>272</v>
      </c>
      <c r="C29" s="553"/>
      <c r="D29" s="553"/>
      <c r="E29" s="553"/>
      <c r="F29" s="553"/>
      <c r="G29" s="553"/>
      <c r="H29" s="678">
        <v>5143</v>
      </c>
      <c r="I29" s="678"/>
    </row>
    <row r="30" spans="1:9" ht="15">
      <c r="A30" s="25">
        <v>3</v>
      </c>
      <c r="B30" s="553" t="s">
        <v>273</v>
      </c>
      <c r="C30" s="553"/>
      <c r="D30" s="553"/>
      <c r="E30" s="553"/>
      <c r="F30" s="553"/>
      <c r="G30" s="553"/>
      <c r="H30" s="679">
        <f>'CCTs_-_Decretos_e_Consolidação_'!E7</f>
        <v>1765.86</v>
      </c>
      <c r="I30" s="679"/>
    </row>
    <row r="31" spans="1:9" ht="15">
      <c r="A31" s="25">
        <v>4</v>
      </c>
      <c r="B31" s="553" t="s">
        <v>274</v>
      </c>
      <c r="C31" s="553"/>
      <c r="D31" s="553"/>
      <c r="E31" s="553"/>
      <c r="F31" s="553"/>
      <c r="G31" s="553"/>
      <c r="H31" s="677" t="s">
        <v>275</v>
      </c>
      <c r="I31" s="677"/>
    </row>
    <row r="32" spans="1:9" ht="15">
      <c r="A32" s="25">
        <v>5</v>
      </c>
      <c r="B32" s="553" t="s">
        <v>276</v>
      </c>
      <c r="C32" s="553"/>
      <c r="D32" s="553"/>
      <c r="E32" s="553"/>
      <c r="F32" s="553"/>
      <c r="G32" s="553"/>
      <c r="H32" s="677" t="s">
        <v>563</v>
      </c>
      <c r="I32" s="677"/>
    </row>
    <row r="33" spans="1:9">
      <c r="A33" s="620"/>
      <c r="B33" s="620"/>
      <c r="C33" s="620"/>
      <c r="D33" s="620"/>
      <c r="E33" s="620"/>
      <c r="F33" s="620"/>
      <c r="G33" s="620"/>
      <c r="H33" s="620"/>
      <c r="I33" s="620"/>
    </row>
    <row r="34" spans="1:9">
      <c r="A34" s="639" t="s">
        <v>277</v>
      </c>
      <c r="B34" s="639"/>
      <c r="C34" s="639"/>
      <c r="D34" s="639"/>
      <c r="E34" s="639"/>
      <c r="F34" s="639"/>
      <c r="G34" s="639"/>
      <c r="H34" s="639"/>
      <c r="I34" s="639"/>
    </row>
    <row r="35" spans="1:9">
      <c r="A35" s="620"/>
      <c r="B35" s="620"/>
      <c r="C35" s="620"/>
      <c r="D35" s="620"/>
      <c r="E35" s="620"/>
      <c r="F35" s="620"/>
      <c r="G35" s="620"/>
      <c r="H35" s="620"/>
      <c r="I35" s="620"/>
    </row>
    <row r="36" spans="1:9" ht="15.75">
      <c r="A36" s="653" t="s">
        <v>278</v>
      </c>
      <c r="B36" s="653"/>
      <c r="C36" s="653"/>
      <c r="D36" s="653"/>
      <c r="E36" s="653"/>
      <c r="F36" s="653"/>
      <c r="G36" s="653"/>
      <c r="H36" s="653"/>
      <c r="I36" s="653"/>
    </row>
    <row r="37" spans="1:9" ht="30">
      <c r="A37" s="139">
        <v>1</v>
      </c>
      <c r="B37" s="622" t="s">
        <v>279</v>
      </c>
      <c r="C37" s="622"/>
      <c r="D37" s="622"/>
      <c r="E37" s="622"/>
      <c r="F37" s="622"/>
      <c r="G37" s="622"/>
      <c r="H37" s="139" t="s">
        <v>280</v>
      </c>
      <c r="I37" s="139" t="s">
        <v>281</v>
      </c>
    </row>
    <row r="38" spans="1:9" ht="27" customHeight="1">
      <c r="A38" s="25" t="s">
        <v>250</v>
      </c>
      <c r="B38" s="553" t="s">
        <v>465</v>
      </c>
      <c r="C38" s="553"/>
      <c r="D38" s="553"/>
      <c r="E38" s="553"/>
      <c r="F38" s="553"/>
      <c r="G38" s="553"/>
      <c r="H38" s="553"/>
      <c r="I38" s="140">
        <f>H30</f>
        <v>1765.86</v>
      </c>
    </row>
    <row r="39" spans="1:9" ht="15">
      <c r="A39" s="25" t="s">
        <v>252</v>
      </c>
      <c r="B39" s="668" t="s">
        <v>435</v>
      </c>
      <c r="C39" s="668"/>
      <c r="D39" s="668"/>
      <c r="E39" s="668"/>
      <c r="F39" s="668"/>
      <c r="G39" s="668"/>
      <c r="H39" s="141">
        <v>0.4</v>
      </c>
      <c r="I39" s="140">
        <f>ROUND(H39*I38,2)</f>
        <v>706.34</v>
      </c>
    </row>
    <row r="40" spans="1:9" ht="15">
      <c r="A40" s="25" t="s">
        <v>254</v>
      </c>
      <c r="B40" s="553" t="s">
        <v>284</v>
      </c>
      <c r="C40" s="553"/>
      <c r="D40" s="553"/>
      <c r="E40" s="553"/>
      <c r="F40" s="553"/>
      <c r="G40" s="553"/>
      <c r="H40" s="553"/>
      <c r="I40" s="140"/>
    </row>
    <row r="41" spans="1:9" ht="15">
      <c r="A41" s="664" t="s">
        <v>285</v>
      </c>
      <c r="B41" s="664"/>
      <c r="C41" s="664"/>
      <c r="D41" s="664"/>
      <c r="E41" s="664"/>
      <c r="F41" s="664"/>
      <c r="G41" s="664"/>
      <c r="H41" s="664"/>
      <c r="I41" s="142">
        <f>SUM(I38:I40)</f>
        <v>2472.1999999999998</v>
      </c>
    </row>
    <row r="42" spans="1:9">
      <c r="A42" s="620"/>
      <c r="B42" s="620"/>
      <c r="C42" s="620"/>
      <c r="D42" s="620"/>
      <c r="E42" s="620"/>
      <c r="F42" s="620"/>
      <c r="G42" s="620"/>
      <c r="H42" s="620"/>
      <c r="I42" s="620"/>
    </row>
    <row r="43" spans="1:9" ht="17.45" customHeight="1">
      <c r="A43" s="675" t="s">
        <v>286</v>
      </c>
      <c r="B43" s="675"/>
      <c r="C43" s="675"/>
      <c r="D43" s="675"/>
      <c r="E43" s="675"/>
      <c r="F43" s="675"/>
      <c r="G43" s="675"/>
      <c r="H43" s="675"/>
      <c r="I43" s="675"/>
    </row>
    <row r="44" spans="1:9">
      <c r="A44" s="620"/>
      <c r="B44" s="620"/>
      <c r="C44" s="620"/>
      <c r="D44" s="620"/>
      <c r="E44" s="620"/>
      <c r="F44" s="620"/>
      <c r="G44" s="620"/>
      <c r="H44" s="620"/>
      <c r="I44" s="620"/>
    </row>
    <row r="45" spans="1:9" ht="15.75">
      <c r="A45" s="640" t="s">
        <v>287</v>
      </c>
      <c r="B45" s="640"/>
      <c r="C45" s="640"/>
      <c r="D45" s="640"/>
      <c r="E45" s="640"/>
      <c r="F45" s="640"/>
      <c r="G45" s="640"/>
      <c r="H45" s="640"/>
      <c r="I45" s="640"/>
    </row>
    <row r="46" spans="1:9" ht="15">
      <c r="A46" s="676" t="s">
        <v>288</v>
      </c>
      <c r="B46" s="676"/>
      <c r="C46" s="676"/>
      <c r="D46" s="676"/>
      <c r="E46" s="676"/>
      <c r="F46" s="676"/>
      <c r="G46" s="676"/>
      <c r="H46" s="676"/>
      <c r="I46" s="676"/>
    </row>
    <row r="47" spans="1:9" ht="15">
      <c r="A47" s="12" t="s">
        <v>289</v>
      </c>
      <c r="B47" s="551" t="s">
        <v>290</v>
      </c>
      <c r="C47" s="551"/>
      <c r="D47" s="551"/>
      <c r="E47" s="551"/>
      <c r="F47" s="551"/>
      <c r="G47" s="551"/>
      <c r="H47" s="551"/>
      <c r="I47" s="25" t="s">
        <v>291</v>
      </c>
    </row>
    <row r="48" spans="1:9" ht="25.5" customHeight="1">
      <c r="A48" s="12" t="s">
        <v>250</v>
      </c>
      <c r="B48" s="668" t="s">
        <v>292</v>
      </c>
      <c r="C48" s="668"/>
      <c r="D48" s="668"/>
      <c r="E48" s="668"/>
      <c r="F48" s="668"/>
      <c r="G48" s="668"/>
      <c r="H48" s="143">
        <v>8.3299999999999999E-2</v>
      </c>
      <c r="I48" s="144">
        <f>ROUND($I$41*H48,2)</f>
        <v>205.93</v>
      </c>
    </row>
    <row r="49" spans="1:9" ht="91.15" customHeight="1">
      <c r="A49" s="12" t="s">
        <v>252</v>
      </c>
      <c r="B49" s="674" t="s">
        <v>293</v>
      </c>
      <c r="C49" s="674"/>
      <c r="D49" s="674"/>
      <c r="E49" s="674"/>
      <c r="F49" s="674"/>
      <c r="G49" s="674"/>
      <c r="H49" s="145">
        <v>3.0249999999999999E-2</v>
      </c>
      <c r="I49" s="144">
        <f>ROUND($I$41*H49,2)</f>
        <v>74.78</v>
      </c>
    </row>
    <row r="50" spans="1:9" ht="15">
      <c r="A50" s="655" t="s">
        <v>285</v>
      </c>
      <c r="B50" s="655"/>
      <c r="C50" s="655"/>
      <c r="D50" s="655"/>
      <c r="E50" s="655"/>
      <c r="F50" s="655"/>
      <c r="G50" s="655"/>
      <c r="H50" s="655"/>
      <c r="I50" s="146">
        <f>SUM(I48+I49)</f>
        <v>280.71000000000004</v>
      </c>
    </row>
    <row r="51" spans="1:9">
      <c r="A51" s="620"/>
      <c r="B51" s="620"/>
      <c r="C51" s="620"/>
      <c r="D51" s="620"/>
      <c r="E51" s="620"/>
      <c r="F51" s="620"/>
      <c r="G51" s="620"/>
      <c r="H51" s="620"/>
      <c r="I51" s="620"/>
    </row>
    <row r="52" spans="1:9" ht="46.9" customHeight="1">
      <c r="A52" s="669" t="s">
        <v>294</v>
      </c>
      <c r="B52" s="669"/>
      <c r="C52" s="669"/>
      <c r="D52" s="669"/>
      <c r="E52" s="669"/>
      <c r="F52" s="669"/>
      <c r="G52" s="669"/>
      <c r="H52" s="669"/>
      <c r="I52" s="669"/>
    </row>
    <row r="53" spans="1:9">
      <c r="A53" s="620"/>
      <c r="B53" s="620"/>
      <c r="C53" s="620"/>
      <c r="D53" s="620"/>
      <c r="E53" s="620"/>
      <c r="F53" s="620"/>
      <c r="G53" s="620"/>
      <c r="H53" s="620"/>
      <c r="I53" s="620"/>
    </row>
    <row r="54" spans="1:9" ht="15">
      <c r="A54" s="668" t="s">
        <v>295</v>
      </c>
      <c r="B54" s="668"/>
      <c r="C54" s="668"/>
      <c r="D54" s="668"/>
      <c r="E54" s="668"/>
      <c r="F54" s="668"/>
      <c r="G54" s="668"/>
      <c r="H54" s="668"/>
      <c r="I54" s="668"/>
    </row>
    <row r="55" spans="1:9" ht="30">
      <c r="A55" s="147" t="s">
        <v>296</v>
      </c>
      <c r="B55" s="622" t="s">
        <v>297</v>
      </c>
      <c r="C55" s="622"/>
      <c r="D55" s="622"/>
      <c r="E55" s="622"/>
      <c r="F55" s="622"/>
      <c r="G55" s="622"/>
      <c r="H55" s="138" t="s">
        <v>298</v>
      </c>
      <c r="I55" s="138" t="s">
        <v>281</v>
      </c>
    </row>
    <row r="56" spans="1:9" ht="15">
      <c r="A56" s="48" t="s">
        <v>250</v>
      </c>
      <c r="B56" s="553" t="s">
        <v>299</v>
      </c>
      <c r="C56" s="553"/>
      <c r="D56" s="553"/>
      <c r="E56" s="553"/>
      <c r="F56" s="553"/>
      <c r="G56" s="553"/>
      <c r="H56" s="16">
        <v>0.2</v>
      </c>
      <c r="I56" s="26">
        <f t="shared" ref="I56:I63" si="0">ROUND(($I$41+$I$50)*H56,2)</f>
        <v>550.58000000000004</v>
      </c>
    </row>
    <row r="57" spans="1:9" ht="15">
      <c r="A57" s="48" t="s">
        <v>252</v>
      </c>
      <c r="B57" s="553" t="s">
        <v>300</v>
      </c>
      <c r="C57" s="553"/>
      <c r="D57" s="553"/>
      <c r="E57" s="553"/>
      <c r="F57" s="553"/>
      <c r="G57" s="553"/>
      <c r="H57" s="16">
        <v>2.5000000000000001E-2</v>
      </c>
      <c r="I57" s="26">
        <f t="shared" si="0"/>
        <v>68.819999999999993</v>
      </c>
    </row>
    <row r="58" spans="1:9" ht="43.15" customHeight="1">
      <c r="A58" s="48" t="s">
        <v>254</v>
      </c>
      <c r="B58" s="553" t="s">
        <v>301</v>
      </c>
      <c r="C58" s="553"/>
      <c r="D58" s="148" t="s">
        <v>302</v>
      </c>
      <c r="E58" s="149">
        <v>0.03</v>
      </c>
      <c r="F58" s="148" t="s">
        <v>303</v>
      </c>
      <c r="G58" s="150">
        <v>1</v>
      </c>
      <c r="H58" s="151">
        <f>ROUND((E58*G58),6)</f>
        <v>0.03</v>
      </c>
      <c r="I58" s="26">
        <f t="shared" si="0"/>
        <v>82.59</v>
      </c>
    </row>
    <row r="59" spans="1:9" ht="15">
      <c r="A59" s="48" t="s">
        <v>256</v>
      </c>
      <c r="B59" s="553" t="s">
        <v>304</v>
      </c>
      <c r="C59" s="553"/>
      <c r="D59" s="553"/>
      <c r="E59" s="553"/>
      <c r="F59" s="553"/>
      <c r="G59" s="553"/>
      <c r="H59" s="16">
        <v>1.4999999999999999E-2</v>
      </c>
      <c r="I59" s="26">
        <f t="shared" si="0"/>
        <v>41.29</v>
      </c>
    </row>
    <row r="60" spans="1:9" ht="15">
      <c r="A60" s="48" t="s">
        <v>305</v>
      </c>
      <c r="B60" s="553" t="s">
        <v>306</v>
      </c>
      <c r="C60" s="553"/>
      <c r="D60" s="553"/>
      <c r="E60" s="553"/>
      <c r="F60" s="553"/>
      <c r="G60" s="553"/>
      <c r="H60" s="16">
        <v>0.01</v>
      </c>
      <c r="I60" s="26">
        <f t="shared" si="0"/>
        <v>27.53</v>
      </c>
    </row>
    <row r="61" spans="1:9" ht="15">
      <c r="A61" s="48" t="s">
        <v>307</v>
      </c>
      <c r="B61" s="553" t="s">
        <v>308</v>
      </c>
      <c r="C61" s="553"/>
      <c r="D61" s="553"/>
      <c r="E61" s="553"/>
      <c r="F61" s="553"/>
      <c r="G61" s="553"/>
      <c r="H61" s="16">
        <v>6.0000000000000001E-3</v>
      </c>
      <c r="I61" s="26">
        <f t="shared" si="0"/>
        <v>16.52</v>
      </c>
    </row>
    <row r="62" spans="1:9" ht="15">
      <c r="A62" s="48" t="s">
        <v>309</v>
      </c>
      <c r="B62" s="553" t="s">
        <v>310</v>
      </c>
      <c r="C62" s="553"/>
      <c r="D62" s="553"/>
      <c r="E62" s="553"/>
      <c r="F62" s="553"/>
      <c r="G62" s="553"/>
      <c r="H62" s="16">
        <v>2E-3</v>
      </c>
      <c r="I62" s="26">
        <f t="shared" si="0"/>
        <v>5.51</v>
      </c>
    </row>
    <row r="63" spans="1:9" ht="15">
      <c r="A63" s="48" t="s">
        <v>311</v>
      </c>
      <c r="B63" s="553" t="s">
        <v>312</v>
      </c>
      <c r="C63" s="553"/>
      <c r="D63" s="553"/>
      <c r="E63" s="553"/>
      <c r="F63" s="553"/>
      <c r="G63" s="553"/>
      <c r="H63" s="16">
        <v>0.08</v>
      </c>
      <c r="I63" s="26">
        <f t="shared" si="0"/>
        <v>220.23</v>
      </c>
    </row>
    <row r="64" spans="1:9" ht="15">
      <c r="A64" s="655" t="s">
        <v>285</v>
      </c>
      <c r="B64" s="655"/>
      <c r="C64" s="655"/>
      <c r="D64" s="655"/>
      <c r="E64" s="655"/>
      <c r="F64" s="655"/>
      <c r="G64" s="655"/>
      <c r="H64" s="152">
        <f>SUM(H56:H63)</f>
        <v>0.36800000000000005</v>
      </c>
      <c r="I64" s="153">
        <f>SUM(I56:I63)</f>
        <v>1013.07</v>
      </c>
    </row>
    <row r="65" spans="1:9" ht="15">
      <c r="A65" s="154"/>
      <c r="B65" s="155"/>
      <c r="C65" s="155"/>
      <c r="D65" s="155"/>
      <c r="E65" s="155"/>
      <c r="F65" s="155"/>
      <c r="G65" s="155"/>
      <c r="H65" s="156"/>
      <c r="I65" s="157"/>
    </row>
    <row r="66" spans="1:9" ht="35.450000000000003" customHeight="1">
      <c r="A66" s="669" t="s">
        <v>313</v>
      </c>
      <c r="B66" s="669"/>
      <c r="C66" s="669"/>
      <c r="D66" s="669"/>
      <c r="E66" s="669"/>
      <c r="F66" s="669"/>
      <c r="G66" s="669"/>
      <c r="H66" s="669"/>
      <c r="I66" s="669"/>
    </row>
    <row r="67" spans="1:9">
      <c r="A67" s="620"/>
      <c r="B67" s="620"/>
      <c r="C67" s="620"/>
      <c r="D67" s="620"/>
      <c r="E67" s="620"/>
      <c r="F67" s="620"/>
      <c r="G67" s="620"/>
      <c r="H67" s="620"/>
      <c r="I67" s="620"/>
    </row>
    <row r="68" spans="1:9" ht="15">
      <c r="A68" s="547" t="s">
        <v>314</v>
      </c>
      <c r="B68" s="547"/>
      <c r="C68" s="547"/>
      <c r="D68" s="547"/>
      <c r="E68" s="547"/>
      <c r="F68" s="547"/>
      <c r="G68" s="547"/>
      <c r="H68" s="547"/>
      <c r="I68" s="547"/>
    </row>
    <row r="69" spans="1:9" ht="15">
      <c r="A69" s="158" t="s">
        <v>315</v>
      </c>
      <c r="B69" s="622" t="s">
        <v>316</v>
      </c>
      <c r="C69" s="622"/>
      <c r="D69" s="622"/>
      <c r="E69" s="622"/>
      <c r="F69" s="622"/>
      <c r="G69" s="622"/>
      <c r="H69" s="622"/>
      <c r="I69" s="138" t="s">
        <v>291</v>
      </c>
    </row>
    <row r="70" spans="1:9" ht="15">
      <c r="A70" s="12" t="s">
        <v>250</v>
      </c>
      <c r="B70" s="553" t="s">
        <v>317</v>
      </c>
      <c r="C70" s="553"/>
      <c r="D70" s="553"/>
      <c r="E70" s="553"/>
      <c r="F70" s="553"/>
      <c r="G70" s="553"/>
      <c r="H70" s="553"/>
      <c r="I70" s="26">
        <f>IF(ROUND((H73*H71*H72)-(I38*H74),2)&lt;0,0,ROUND((H73*H71*H72)-(I38*H74),2))</f>
        <v>70.45</v>
      </c>
    </row>
    <row r="71" spans="1:9" ht="17.45" customHeight="1">
      <c r="A71" s="12"/>
      <c r="B71" s="672" t="s">
        <v>318</v>
      </c>
      <c r="C71" s="672"/>
      <c r="D71" s="672"/>
      <c r="E71" s="672"/>
      <c r="F71" s="672"/>
      <c r="G71" s="672"/>
      <c r="H71" s="160">
        <f>'CCTs_-_Decretos_e_Consolidação_'!E22</f>
        <v>4.2</v>
      </c>
      <c r="I71" s="62" t="s">
        <v>31</v>
      </c>
    </row>
    <row r="72" spans="1:9" ht="15">
      <c r="A72" s="12"/>
      <c r="B72" s="672" t="s">
        <v>319</v>
      </c>
      <c r="C72" s="672"/>
      <c r="D72" s="672"/>
      <c r="E72" s="672"/>
      <c r="F72" s="672"/>
      <c r="G72" s="672"/>
      <c r="H72" s="161">
        <v>2</v>
      </c>
      <c r="I72" s="62"/>
    </row>
    <row r="73" spans="1:9" ht="15">
      <c r="A73" s="12"/>
      <c r="B73" s="672" t="s">
        <v>320</v>
      </c>
      <c r="C73" s="672"/>
      <c r="D73" s="672"/>
      <c r="E73" s="672"/>
      <c r="F73" s="672"/>
      <c r="G73" s="672"/>
      <c r="H73" s="162">
        <f>'CCTs_-_Decretos_e_Consolidação_'!D16</f>
        <v>21</v>
      </c>
      <c r="I73" s="62"/>
    </row>
    <row r="74" spans="1:9" ht="15">
      <c r="A74" s="12"/>
      <c r="B74" s="670" t="s">
        <v>321</v>
      </c>
      <c r="C74" s="670"/>
      <c r="D74" s="670"/>
      <c r="E74" s="670"/>
      <c r="F74" s="670"/>
      <c r="G74" s="670"/>
      <c r="H74" s="163">
        <v>0.06</v>
      </c>
      <c r="I74" s="159"/>
    </row>
    <row r="75" spans="1:9" ht="15">
      <c r="A75" s="12" t="s">
        <v>252</v>
      </c>
      <c r="B75" s="553" t="s">
        <v>322</v>
      </c>
      <c r="C75" s="553"/>
      <c r="D75" s="553"/>
      <c r="E75" s="553"/>
      <c r="F75" s="553"/>
      <c r="G75" s="553"/>
      <c r="H75" s="553"/>
      <c r="I75" s="26">
        <f>ROUND(H77*H76*(1-H78),2)</f>
        <v>230.83</v>
      </c>
    </row>
    <row r="76" spans="1:9" ht="15">
      <c r="A76" s="12"/>
      <c r="B76" s="671" t="s">
        <v>462</v>
      </c>
      <c r="C76" s="671"/>
      <c r="D76" s="671"/>
      <c r="E76" s="671"/>
      <c r="F76" s="671"/>
      <c r="G76" s="671"/>
      <c r="H76" s="160">
        <f>'CCTs_-_Decretos_e_Consolidação_'!E12</f>
        <v>13.57</v>
      </c>
      <c r="I76" s="62" t="s">
        <v>31</v>
      </c>
    </row>
    <row r="77" spans="1:9" ht="15">
      <c r="A77" s="164"/>
      <c r="B77" s="672" t="s">
        <v>463</v>
      </c>
      <c r="C77" s="672"/>
      <c r="D77" s="672"/>
      <c r="E77" s="672"/>
      <c r="F77" s="672"/>
      <c r="G77" s="672"/>
      <c r="H77" s="162">
        <f>H73</f>
        <v>21</v>
      </c>
      <c r="I77" s="62"/>
    </row>
    <row r="78" spans="1:9" ht="15">
      <c r="A78" s="164"/>
      <c r="B78" s="673" t="s">
        <v>464</v>
      </c>
      <c r="C78" s="673"/>
      <c r="D78" s="673"/>
      <c r="E78" s="673"/>
      <c r="F78" s="673"/>
      <c r="G78" s="673"/>
      <c r="H78" s="165">
        <f>'CCTs_-_Decretos_e_Consolidação_'!E11</f>
        <v>0.19</v>
      </c>
      <c r="I78" s="62"/>
    </row>
    <row r="79" spans="1:9" ht="15">
      <c r="A79" s="12" t="s">
        <v>254</v>
      </c>
      <c r="B79" s="553" t="s">
        <v>326</v>
      </c>
      <c r="C79" s="553"/>
      <c r="D79" s="553"/>
      <c r="E79" s="553"/>
      <c r="F79" s="553"/>
      <c r="G79" s="553"/>
      <c r="H79" s="553"/>
      <c r="I79" s="26">
        <v>0</v>
      </c>
    </row>
    <row r="80" spans="1:9" ht="15">
      <c r="A80" s="12" t="s">
        <v>256</v>
      </c>
      <c r="B80" s="553" t="s">
        <v>327</v>
      </c>
      <c r="C80" s="553"/>
      <c r="D80" s="553"/>
      <c r="E80" s="553"/>
      <c r="F80" s="553"/>
      <c r="G80" s="553"/>
      <c r="H80" s="553"/>
      <c r="I80" s="166">
        <f>'CCTs_-_Decretos_e_Consolidação_'!E14</f>
        <v>25.52</v>
      </c>
    </row>
    <row r="81" spans="1:9" ht="15">
      <c r="A81" s="12" t="s">
        <v>305</v>
      </c>
      <c r="B81" s="547" t="s">
        <v>328</v>
      </c>
      <c r="C81" s="547"/>
      <c r="D81" s="547"/>
      <c r="E81" s="547"/>
      <c r="F81" s="547"/>
      <c r="G81" s="547"/>
      <c r="H81" s="547"/>
      <c r="I81" s="57" t="s">
        <v>31</v>
      </c>
    </row>
    <row r="82" spans="1:9" ht="15">
      <c r="A82" s="167"/>
      <c r="B82" s="655" t="s">
        <v>285</v>
      </c>
      <c r="C82" s="655"/>
      <c r="D82" s="655"/>
      <c r="E82" s="655"/>
      <c r="F82" s="655"/>
      <c r="G82" s="655"/>
      <c r="H82" s="655"/>
      <c r="I82" s="153">
        <f>SUM(I70:I80)</f>
        <v>326.8</v>
      </c>
    </row>
    <row r="83" spans="1:9">
      <c r="A83" s="620"/>
      <c r="B83" s="620"/>
      <c r="C83" s="620"/>
      <c r="D83" s="620"/>
      <c r="E83" s="620"/>
      <c r="F83" s="620"/>
      <c r="G83" s="620"/>
      <c r="H83" s="620"/>
      <c r="I83" s="620"/>
    </row>
    <row r="84" spans="1:9" ht="36.950000000000003" customHeight="1">
      <c r="A84" s="639" t="s">
        <v>329</v>
      </c>
      <c r="B84" s="639"/>
      <c r="C84" s="639"/>
      <c r="D84" s="639"/>
      <c r="E84" s="639"/>
      <c r="F84" s="639"/>
      <c r="G84" s="639"/>
      <c r="H84" s="639"/>
      <c r="I84" s="639"/>
    </row>
    <row r="85" spans="1:9">
      <c r="A85" s="620"/>
      <c r="B85" s="620"/>
      <c r="C85" s="620"/>
      <c r="D85" s="620"/>
      <c r="E85" s="620"/>
      <c r="F85" s="620"/>
      <c r="G85" s="620"/>
      <c r="H85" s="620"/>
      <c r="I85" s="620"/>
    </row>
    <row r="86" spans="1:9" ht="15.75">
      <c r="A86" s="653" t="s">
        <v>330</v>
      </c>
      <c r="B86" s="653"/>
      <c r="C86" s="653"/>
      <c r="D86" s="653"/>
      <c r="E86" s="653"/>
      <c r="F86" s="653"/>
      <c r="G86" s="653"/>
      <c r="H86" s="653"/>
      <c r="I86" s="653"/>
    </row>
    <row r="87" spans="1:9" ht="15">
      <c r="A87" s="138">
        <v>2</v>
      </c>
      <c r="B87" s="622" t="s">
        <v>331</v>
      </c>
      <c r="C87" s="622"/>
      <c r="D87" s="622"/>
      <c r="E87" s="622"/>
      <c r="F87" s="622"/>
      <c r="G87" s="622"/>
      <c r="H87" s="622"/>
      <c r="I87" s="138" t="s">
        <v>291</v>
      </c>
    </row>
    <row r="88" spans="1:9" ht="15">
      <c r="A88" s="25" t="s">
        <v>289</v>
      </c>
      <c r="B88" s="553" t="s">
        <v>332</v>
      </c>
      <c r="C88" s="553"/>
      <c r="D88" s="553"/>
      <c r="E88" s="553"/>
      <c r="F88" s="553"/>
      <c r="G88" s="553"/>
      <c r="H88" s="553"/>
      <c r="I88" s="144">
        <f>I50</f>
        <v>280.71000000000004</v>
      </c>
    </row>
    <row r="89" spans="1:9" ht="15">
      <c r="A89" s="25" t="s">
        <v>296</v>
      </c>
      <c r="B89" s="553" t="s">
        <v>297</v>
      </c>
      <c r="C89" s="553"/>
      <c r="D89" s="553"/>
      <c r="E89" s="553"/>
      <c r="F89" s="553"/>
      <c r="G89" s="553"/>
      <c r="H89" s="553"/>
      <c r="I89" s="144">
        <f>I64</f>
        <v>1013.07</v>
      </c>
    </row>
    <row r="90" spans="1:9" ht="15">
      <c r="A90" s="25" t="s">
        <v>315</v>
      </c>
      <c r="B90" s="553" t="s">
        <v>316</v>
      </c>
      <c r="C90" s="553"/>
      <c r="D90" s="553"/>
      <c r="E90" s="553"/>
      <c r="F90" s="553"/>
      <c r="G90" s="553"/>
      <c r="H90" s="553"/>
      <c r="I90" s="144">
        <f>I82</f>
        <v>326.8</v>
      </c>
    </row>
    <row r="91" spans="1:9" ht="15">
      <c r="A91" s="664" t="s">
        <v>285</v>
      </c>
      <c r="B91" s="664"/>
      <c r="C91" s="664"/>
      <c r="D91" s="664"/>
      <c r="E91" s="664"/>
      <c r="F91" s="664"/>
      <c r="G91" s="664"/>
      <c r="H91" s="664"/>
      <c r="I91" s="168">
        <f>SUM(I88+I89+I90)</f>
        <v>1620.5800000000002</v>
      </c>
    </row>
    <row r="92" spans="1:9">
      <c r="A92" s="620"/>
      <c r="B92" s="620"/>
      <c r="C92" s="620"/>
      <c r="D92" s="620"/>
      <c r="E92" s="620"/>
      <c r="F92" s="620"/>
      <c r="G92" s="620"/>
      <c r="H92" s="620"/>
      <c r="I92" s="620"/>
    </row>
    <row r="93" spans="1:9" ht="15.75">
      <c r="A93" s="640" t="s">
        <v>333</v>
      </c>
      <c r="B93" s="640"/>
      <c r="C93" s="640"/>
      <c r="D93" s="640"/>
      <c r="E93" s="640"/>
      <c r="F93" s="640"/>
      <c r="G93" s="640"/>
      <c r="H93" s="640"/>
      <c r="I93" s="640"/>
    </row>
    <row r="94" spans="1:9" ht="15">
      <c r="A94" s="158">
        <v>3</v>
      </c>
      <c r="B94" s="626" t="s">
        <v>334</v>
      </c>
      <c r="C94" s="626"/>
      <c r="D94" s="626"/>
      <c r="E94" s="626"/>
      <c r="F94" s="626"/>
      <c r="G94" s="626"/>
      <c r="H94" s="626"/>
      <c r="I94" s="158" t="s">
        <v>335</v>
      </c>
    </row>
    <row r="95" spans="1:9" ht="43.9" customHeight="1">
      <c r="A95" s="12" t="s">
        <v>250</v>
      </c>
      <c r="B95" s="553" t="s">
        <v>336</v>
      </c>
      <c r="C95" s="553"/>
      <c r="D95" s="553"/>
      <c r="E95" s="553"/>
      <c r="F95" s="553"/>
      <c r="G95" s="553"/>
      <c r="H95" s="553"/>
      <c r="I95" s="26">
        <f>ROUND((($I$41/12)+($I$48/12)+($I$41*0.121/12))*(30/30)*0.05,2)</f>
        <v>12.41</v>
      </c>
    </row>
    <row r="96" spans="1:9" ht="15">
      <c r="A96" s="12" t="s">
        <v>252</v>
      </c>
      <c r="B96" s="547" t="s">
        <v>337</v>
      </c>
      <c r="C96" s="547"/>
      <c r="D96" s="547"/>
      <c r="E96" s="547"/>
      <c r="F96" s="547"/>
      <c r="G96" s="547"/>
      <c r="H96" s="547"/>
      <c r="I96" s="26">
        <f>ROUND($I$95*H63,2)</f>
        <v>0.99</v>
      </c>
    </row>
    <row r="97" spans="1:9" ht="35.65" customHeight="1">
      <c r="A97" s="12" t="s">
        <v>254</v>
      </c>
      <c r="B97" s="553" t="s">
        <v>338</v>
      </c>
      <c r="C97" s="553"/>
      <c r="D97" s="553"/>
      <c r="E97" s="553"/>
      <c r="F97" s="553"/>
      <c r="G97" s="553"/>
      <c r="H97" s="553"/>
      <c r="I97" s="26">
        <f>ROUND(((($I$41/30)*7)/12)*1,2)</f>
        <v>48.07</v>
      </c>
    </row>
    <row r="98" spans="1:9" ht="15">
      <c r="A98" s="12" t="s">
        <v>256</v>
      </c>
      <c r="B98" s="547" t="s">
        <v>339</v>
      </c>
      <c r="C98" s="547"/>
      <c r="D98" s="547"/>
      <c r="E98" s="547"/>
      <c r="F98" s="547"/>
      <c r="G98" s="547"/>
      <c r="H98" s="547"/>
      <c r="I98" s="26">
        <f>ROUND($H$64*I97,2)</f>
        <v>17.690000000000001</v>
      </c>
    </row>
    <row r="99" spans="1:9" ht="37.5" customHeight="1">
      <c r="A99" s="12" t="s">
        <v>305</v>
      </c>
      <c r="B99" s="553" t="s">
        <v>340</v>
      </c>
      <c r="C99" s="553"/>
      <c r="D99" s="553"/>
      <c r="E99" s="553"/>
      <c r="F99" s="553"/>
      <c r="G99" s="553"/>
      <c r="H99" s="169">
        <v>0.04</v>
      </c>
      <c r="I99" s="26">
        <f>ROUND($I$41*H99,2)</f>
        <v>98.89</v>
      </c>
    </row>
    <row r="100" spans="1:9" ht="15">
      <c r="A100" s="655" t="s">
        <v>285</v>
      </c>
      <c r="B100" s="655"/>
      <c r="C100" s="655"/>
      <c r="D100" s="655"/>
      <c r="E100" s="655"/>
      <c r="F100" s="655"/>
      <c r="G100" s="655"/>
      <c r="H100" s="655"/>
      <c r="I100" s="153">
        <f>SUM(I95:I99)</f>
        <v>178.05</v>
      </c>
    </row>
    <row r="101" spans="1:9">
      <c r="A101" s="665"/>
      <c r="B101" s="665"/>
      <c r="C101" s="665"/>
      <c r="D101" s="665"/>
      <c r="E101" s="665"/>
      <c r="F101" s="665"/>
      <c r="G101" s="665"/>
      <c r="H101" s="665"/>
      <c r="I101" s="665"/>
    </row>
    <row r="102" spans="1:9" ht="15.75">
      <c r="A102" s="653" t="s">
        <v>341</v>
      </c>
      <c r="B102" s="653"/>
      <c r="C102" s="653"/>
      <c r="D102" s="653"/>
      <c r="E102" s="653"/>
      <c r="F102" s="653"/>
      <c r="G102" s="653"/>
      <c r="H102" s="653"/>
      <c r="I102" s="653"/>
    </row>
    <row r="103" spans="1:9" ht="29.25" customHeight="1">
      <c r="A103" s="669" t="s">
        <v>342</v>
      </c>
      <c r="B103" s="669"/>
      <c r="C103" s="669"/>
      <c r="D103" s="669"/>
      <c r="E103" s="669"/>
      <c r="F103" s="669"/>
      <c r="G103" s="669"/>
      <c r="H103" s="669"/>
      <c r="I103" s="669"/>
    </row>
    <row r="104" spans="1:9" ht="61.5" customHeight="1">
      <c r="A104" s="667" t="s">
        <v>343</v>
      </c>
      <c r="B104" s="667"/>
      <c r="C104" s="667"/>
      <c r="D104" s="667"/>
      <c r="E104" s="667"/>
      <c r="F104" s="667"/>
      <c r="G104" s="667"/>
      <c r="H104" s="667"/>
      <c r="I104" s="667"/>
    </row>
    <row r="105" spans="1:9">
      <c r="A105" s="620"/>
      <c r="B105" s="620"/>
      <c r="C105" s="620"/>
      <c r="D105" s="620"/>
      <c r="E105" s="620"/>
      <c r="F105" s="620"/>
      <c r="G105" s="620"/>
      <c r="H105" s="620"/>
      <c r="I105" s="620"/>
    </row>
    <row r="106" spans="1:9" ht="57.75">
      <c r="A106" s="170" t="s">
        <v>344</v>
      </c>
      <c r="B106" s="171">
        <f>I41</f>
        <v>2472.1999999999998</v>
      </c>
      <c r="C106" s="172"/>
      <c r="D106" s="170" t="s">
        <v>345</v>
      </c>
      <c r="E106" s="171">
        <f>I91-I70-I75+I110</f>
        <v>1626.2100000000003</v>
      </c>
      <c r="F106" s="173"/>
      <c r="G106" s="170" t="s">
        <v>346</v>
      </c>
      <c r="H106" s="171">
        <f>I100</f>
        <v>178.05</v>
      </c>
      <c r="I106" s="174">
        <f>B106+E106+H106</f>
        <v>4276.46</v>
      </c>
    </row>
    <row r="107" spans="1:9">
      <c r="A107" s="620"/>
      <c r="B107" s="620"/>
      <c r="C107" s="620"/>
      <c r="D107" s="620"/>
      <c r="E107" s="620"/>
      <c r="F107" s="620"/>
      <c r="G107" s="620"/>
      <c r="H107" s="620"/>
      <c r="I107" s="620"/>
    </row>
    <row r="108" spans="1:9" ht="15">
      <c r="A108" s="553" t="s">
        <v>347</v>
      </c>
      <c r="B108" s="553"/>
      <c r="C108" s="553"/>
      <c r="D108" s="553"/>
      <c r="E108" s="553"/>
      <c r="F108" s="553"/>
      <c r="G108" s="553"/>
      <c r="H108" s="553"/>
      <c r="I108" s="553"/>
    </row>
    <row r="109" spans="1:9" ht="15">
      <c r="A109" s="175" t="s">
        <v>348</v>
      </c>
      <c r="B109" s="626" t="s">
        <v>349</v>
      </c>
      <c r="C109" s="626"/>
      <c r="D109" s="626"/>
      <c r="E109" s="626"/>
      <c r="F109" s="626"/>
      <c r="G109" s="626"/>
      <c r="H109" s="626"/>
      <c r="I109" s="175" t="s">
        <v>291</v>
      </c>
    </row>
    <row r="110" spans="1:9" ht="45.6" customHeight="1">
      <c r="A110" s="12" t="s">
        <v>250</v>
      </c>
      <c r="B110" s="668" t="s">
        <v>350</v>
      </c>
      <c r="C110" s="668"/>
      <c r="D110" s="668"/>
      <c r="E110" s="668"/>
      <c r="F110" s="668"/>
      <c r="G110" s="176">
        <v>9.0749999999999997E-2</v>
      </c>
      <c r="H110" s="177">
        <f>H64</f>
        <v>0.36800000000000005</v>
      </c>
      <c r="I110" s="26">
        <f>ROUND($B$106*G110 + $B$106*G110*H110,2)</f>
        <v>306.91000000000003</v>
      </c>
    </row>
    <row r="111" spans="1:9" ht="15">
      <c r="A111" s="12" t="s">
        <v>252</v>
      </c>
      <c r="B111" s="553" t="s">
        <v>351</v>
      </c>
      <c r="C111" s="553"/>
      <c r="D111" s="553"/>
      <c r="E111" s="553"/>
      <c r="F111" s="553"/>
      <c r="G111" s="553"/>
      <c r="H111" s="553"/>
      <c r="I111" s="26">
        <f>ROUND((($I$106/30)*2)/24,2)</f>
        <v>11.88</v>
      </c>
    </row>
    <row r="112" spans="1:9" ht="30.6" customHeight="1">
      <c r="A112" s="12" t="s">
        <v>254</v>
      </c>
      <c r="B112" s="553" t="s">
        <v>352</v>
      </c>
      <c r="C112" s="553"/>
      <c r="D112" s="553"/>
      <c r="E112" s="553"/>
      <c r="F112" s="553"/>
      <c r="G112" s="553"/>
      <c r="H112" s="553"/>
      <c r="I112" s="26">
        <f>ROUND((($I$106/30)*5)/24*0.03,2)</f>
        <v>0.89</v>
      </c>
    </row>
    <row r="113" spans="1:9" ht="28.9" customHeight="1">
      <c r="A113" s="12" t="s">
        <v>256</v>
      </c>
      <c r="B113" s="653" t="s">
        <v>353</v>
      </c>
      <c r="C113" s="653"/>
      <c r="D113" s="653"/>
      <c r="E113" s="653"/>
      <c r="F113" s="653"/>
      <c r="G113" s="653"/>
      <c r="H113" s="653"/>
      <c r="I113" s="26">
        <f>ROUND((((($I$106)/30)*1.94)/24),2)</f>
        <v>11.52</v>
      </c>
    </row>
    <row r="114" spans="1:9" ht="67.900000000000006" customHeight="1">
      <c r="A114" s="12" t="s">
        <v>305</v>
      </c>
      <c r="B114" s="553" t="s">
        <v>354</v>
      </c>
      <c r="C114" s="553"/>
      <c r="D114" s="553"/>
      <c r="E114" s="553"/>
      <c r="F114" s="553"/>
      <c r="G114" s="553"/>
      <c r="H114" s="553"/>
      <c r="I114" s="26">
        <f>ROUND(((((B106*0.121)+(H64)*(B106*0.121))*(4/24)))*0.04,2) + ROUND(((H63*B106 + H64*I48 + I82 - I70 - I75 + I100)*4/24)*0.04,2)</f>
        <v>5.91</v>
      </c>
    </row>
    <row r="115" spans="1:9" ht="31.5" customHeight="1">
      <c r="A115" s="12" t="s">
        <v>307</v>
      </c>
      <c r="B115" s="553" t="s">
        <v>355</v>
      </c>
      <c r="C115" s="553"/>
      <c r="D115" s="553"/>
      <c r="E115" s="553"/>
      <c r="F115" s="553"/>
      <c r="G115" s="553"/>
      <c r="H115" s="553"/>
      <c r="I115" s="26">
        <f>ROUND((((($I$106)/30)*6)/24),2)</f>
        <v>35.64</v>
      </c>
    </row>
    <row r="116" spans="1:9" ht="15">
      <c r="A116" s="655" t="s">
        <v>285</v>
      </c>
      <c r="B116" s="655"/>
      <c r="C116" s="655"/>
      <c r="D116" s="655"/>
      <c r="E116" s="655"/>
      <c r="F116" s="655"/>
      <c r="G116" s="655"/>
      <c r="H116" s="655"/>
      <c r="I116" s="178">
        <f>SUM(I110:I115)</f>
        <v>372.75</v>
      </c>
    </row>
    <row r="117" spans="1:9">
      <c r="A117" s="665"/>
      <c r="B117" s="665"/>
      <c r="C117" s="665"/>
      <c r="D117" s="665"/>
      <c r="E117" s="665"/>
      <c r="F117" s="665"/>
      <c r="G117" s="665"/>
      <c r="H117" s="665"/>
      <c r="I117" s="665"/>
    </row>
    <row r="118" spans="1:9" ht="15">
      <c r="A118" s="547" t="s">
        <v>356</v>
      </c>
      <c r="B118" s="547"/>
      <c r="C118" s="547"/>
      <c r="D118" s="547"/>
      <c r="E118" s="547"/>
      <c r="F118" s="547"/>
      <c r="G118" s="547"/>
      <c r="H118" s="547"/>
      <c r="I118" s="547"/>
    </row>
    <row r="119" spans="1:9" ht="15">
      <c r="A119" s="158" t="s">
        <v>357</v>
      </c>
      <c r="B119" s="626" t="s">
        <v>358</v>
      </c>
      <c r="C119" s="626"/>
      <c r="D119" s="626"/>
      <c r="E119" s="626"/>
      <c r="F119" s="626"/>
      <c r="G119" s="626"/>
      <c r="H119" s="626"/>
      <c r="I119" s="179" t="s">
        <v>291</v>
      </c>
    </row>
    <row r="120" spans="1:9" ht="15">
      <c r="A120" s="12" t="s">
        <v>250</v>
      </c>
      <c r="B120" s="547" t="s">
        <v>359</v>
      </c>
      <c r="C120" s="547"/>
      <c r="D120" s="547"/>
      <c r="E120" s="547"/>
      <c r="F120" s="547"/>
      <c r="G120" s="547"/>
      <c r="H120" s="547"/>
      <c r="I120" s="26">
        <v>0</v>
      </c>
    </row>
    <row r="121" spans="1:9" ht="15">
      <c r="A121" s="666" t="s">
        <v>285</v>
      </c>
      <c r="B121" s="666"/>
      <c r="C121" s="666"/>
      <c r="D121" s="666"/>
      <c r="E121" s="666"/>
      <c r="F121" s="666"/>
      <c r="G121" s="666"/>
      <c r="H121" s="666"/>
      <c r="I121" s="26">
        <v>0</v>
      </c>
    </row>
    <row r="122" spans="1:9">
      <c r="A122" s="665"/>
      <c r="B122" s="665"/>
      <c r="C122" s="665"/>
      <c r="D122" s="665"/>
      <c r="E122" s="665"/>
      <c r="F122" s="665"/>
      <c r="G122" s="665"/>
      <c r="H122" s="665"/>
      <c r="I122" s="665"/>
    </row>
    <row r="123" spans="1:9" ht="15.75">
      <c r="A123" s="653" t="s">
        <v>360</v>
      </c>
      <c r="B123" s="653"/>
      <c r="C123" s="653"/>
      <c r="D123" s="653"/>
      <c r="E123" s="653"/>
      <c r="F123" s="653"/>
      <c r="G123" s="653"/>
      <c r="H123" s="653"/>
      <c r="I123" s="653"/>
    </row>
    <row r="124" spans="1:9" ht="15">
      <c r="A124" s="138">
        <v>4</v>
      </c>
      <c r="B124" s="626" t="s">
        <v>361</v>
      </c>
      <c r="C124" s="626"/>
      <c r="D124" s="626"/>
      <c r="E124" s="626"/>
      <c r="F124" s="626"/>
      <c r="G124" s="626"/>
      <c r="H124" s="626"/>
      <c r="I124" s="179" t="s">
        <v>291</v>
      </c>
    </row>
    <row r="125" spans="1:9" ht="15">
      <c r="A125" s="25" t="s">
        <v>348</v>
      </c>
      <c r="B125" s="547" t="s">
        <v>349</v>
      </c>
      <c r="C125" s="547"/>
      <c r="D125" s="547"/>
      <c r="E125" s="547"/>
      <c r="F125" s="547"/>
      <c r="G125" s="547"/>
      <c r="H125" s="547"/>
      <c r="I125" s="26">
        <f>I116</f>
        <v>372.75</v>
      </c>
    </row>
    <row r="126" spans="1:9" ht="15">
      <c r="A126" s="25" t="s">
        <v>357</v>
      </c>
      <c r="B126" s="547" t="s">
        <v>358</v>
      </c>
      <c r="C126" s="547"/>
      <c r="D126" s="547"/>
      <c r="E126" s="547"/>
      <c r="F126" s="547"/>
      <c r="G126" s="547"/>
      <c r="H126" s="547"/>
      <c r="I126" s="26">
        <f>I121</f>
        <v>0</v>
      </c>
    </row>
    <row r="127" spans="1:9" ht="15">
      <c r="A127" s="664" t="s">
        <v>285</v>
      </c>
      <c r="B127" s="664"/>
      <c r="C127" s="664"/>
      <c r="D127" s="664"/>
      <c r="E127" s="664"/>
      <c r="F127" s="664"/>
      <c r="G127" s="664"/>
      <c r="H127" s="664"/>
      <c r="I127" s="153">
        <f>SUM(I125+I126)</f>
        <v>372.75</v>
      </c>
    </row>
    <row r="128" spans="1:9">
      <c r="A128" s="620"/>
      <c r="B128" s="620"/>
      <c r="C128" s="620"/>
      <c r="D128" s="620"/>
      <c r="E128" s="620"/>
      <c r="F128" s="620"/>
      <c r="G128" s="620"/>
      <c r="H128" s="620"/>
      <c r="I128" s="620"/>
    </row>
    <row r="129" spans="1:9" ht="15.75">
      <c r="A129" s="653" t="s">
        <v>362</v>
      </c>
      <c r="B129" s="653"/>
      <c r="C129" s="653"/>
      <c r="D129" s="653"/>
      <c r="E129" s="653"/>
      <c r="F129" s="653"/>
      <c r="G129" s="653"/>
      <c r="H129" s="653"/>
      <c r="I129" s="653"/>
    </row>
    <row r="130" spans="1:9" ht="15">
      <c r="A130" s="158">
        <v>5</v>
      </c>
      <c r="B130" s="622" t="s">
        <v>363</v>
      </c>
      <c r="C130" s="622"/>
      <c r="D130" s="622"/>
      <c r="E130" s="622"/>
      <c r="F130" s="622"/>
      <c r="G130" s="622"/>
      <c r="H130" s="622"/>
      <c r="I130" s="158" t="s">
        <v>291</v>
      </c>
    </row>
    <row r="131" spans="1:9" ht="15">
      <c r="A131" s="12" t="s">
        <v>250</v>
      </c>
      <c r="B131" s="553" t="s">
        <v>364</v>
      </c>
      <c r="C131" s="553"/>
      <c r="D131" s="553"/>
      <c r="E131" s="553"/>
      <c r="F131" s="553"/>
      <c r="G131" s="553"/>
      <c r="H131" s="553"/>
      <c r="I131" s="26">
        <f>Insumos!G205</f>
        <v>62.705833333333338</v>
      </c>
    </row>
    <row r="132" spans="1:9" ht="15">
      <c r="A132" s="12" t="s">
        <v>252</v>
      </c>
      <c r="B132" s="553" t="s">
        <v>365</v>
      </c>
      <c r="C132" s="553"/>
      <c r="D132" s="553"/>
      <c r="E132" s="553"/>
      <c r="F132" s="553"/>
      <c r="G132" s="553"/>
      <c r="H132" s="553"/>
      <c r="I132" s="209">
        <f>Insumos!G203*2</f>
        <v>1094.2833333333333</v>
      </c>
    </row>
    <row r="133" spans="1:9" ht="15">
      <c r="A133" s="12" t="s">
        <v>254</v>
      </c>
      <c r="B133" s="547" t="s">
        <v>366</v>
      </c>
      <c r="C133" s="547"/>
      <c r="D133" s="547"/>
      <c r="E133" s="547"/>
      <c r="F133" s="547"/>
      <c r="G133" s="547"/>
      <c r="H133" s="547"/>
      <c r="I133" s="166">
        <f>Insumos!G204</f>
        <v>36.709500000000006</v>
      </c>
    </row>
    <row r="134" spans="1:9" ht="15">
      <c r="A134" s="255" t="s">
        <v>256</v>
      </c>
      <c r="B134" s="663" t="s">
        <v>367</v>
      </c>
      <c r="C134" s="663"/>
      <c r="D134" s="663"/>
      <c r="E134" s="663"/>
      <c r="F134" s="663"/>
      <c r="G134" s="663"/>
      <c r="H134" s="663"/>
      <c r="I134" s="212"/>
    </row>
    <row r="135" spans="1:9" ht="15">
      <c r="A135" s="12" t="s">
        <v>305</v>
      </c>
      <c r="B135" s="553" t="s">
        <v>368</v>
      </c>
      <c r="C135" s="553"/>
      <c r="D135" s="553"/>
      <c r="E135" s="553"/>
      <c r="F135" s="553"/>
      <c r="G135" s="553"/>
      <c r="H135" s="553"/>
      <c r="I135" s="166"/>
    </row>
    <row r="136" spans="1:9" ht="15">
      <c r="A136" s="655" t="s">
        <v>285</v>
      </c>
      <c r="B136" s="655"/>
      <c r="C136" s="655"/>
      <c r="D136" s="655"/>
      <c r="E136" s="655"/>
      <c r="F136" s="655"/>
      <c r="G136" s="655"/>
      <c r="H136" s="655"/>
      <c r="I136" s="168">
        <f>SUM(I131:I134)</f>
        <v>1193.6986666666667</v>
      </c>
    </row>
    <row r="137" spans="1:9">
      <c r="A137" s="620"/>
      <c r="B137" s="620"/>
      <c r="C137" s="620"/>
      <c r="D137" s="620"/>
      <c r="E137" s="620"/>
      <c r="F137" s="620"/>
      <c r="G137" s="620"/>
      <c r="H137" s="620"/>
      <c r="I137" s="620"/>
    </row>
    <row r="138" spans="1:9">
      <c r="A138" s="662" t="s">
        <v>369</v>
      </c>
      <c r="B138" s="662"/>
      <c r="C138" s="662"/>
      <c r="D138" s="662"/>
      <c r="E138" s="662"/>
      <c r="F138" s="662"/>
      <c r="G138" s="662"/>
      <c r="H138" s="662"/>
      <c r="I138" s="662"/>
    </row>
    <row r="139" spans="1:9" ht="18">
      <c r="A139" s="180"/>
      <c r="B139" s="181"/>
      <c r="C139" s="181"/>
      <c r="D139" s="181"/>
      <c r="E139" s="181"/>
      <c r="F139" s="181"/>
      <c r="G139" s="181"/>
      <c r="H139" s="181"/>
      <c r="I139" s="182"/>
    </row>
    <row r="140" spans="1:9" ht="15.75">
      <c r="A140" s="640" t="s">
        <v>370</v>
      </c>
      <c r="B140" s="640"/>
      <c r="C140" s="640"/>
      <c r="D140" s="640"/>
      <c r="E140" s="640"/>
      <c r="F140" s="640"/>
      <c r="G140" s="640"/>
      <c r="H140" s="640"/>
      <c r="I140" s="640"/>
    </row>
    <row r="141" spans="1:9" ht="30">
      <c r="A141" s="158">
        <v>6</v>
      </c>
      <c r="B141" s="626" t="s">
        <v>371</v>
      </c>
      <c r="C141" s="626"/>
      <c r="D141" s="626"/>
      <c r="E141" s="626"/>
      <c r="F141" s="626"/>
      <c r="G141" s="626"/>
      <c r="H141" s="138" t="s">
        <v>298</v>
      </c>
      <c r="I141" s="183" t="s">
        <v>281</v>
      </c>
    </row>
    <row r="142" spans="1:9" ht="39.4" customHeight="1">
      <c r="A142" s="661" t="s">
        <v>372</v>
      </c>
      <c r="B142" s="661"/>
      <c r="C142" s="661"/>
      <c r="D142" s="661"/>
      <c r="E142" s="661"/>
      <c r="F142" s="661"/>
      <c r="G142" s="661"/>
      <c r="H142" s="184" t="s">
        <v>31</v>
      </c>
      <c r="I142" s="185">
        <f>SUM(I41+I91+I100+I127+I136)</f>
        <v>5837.278666666667</v>
      </c>
    </row>
    <row r="143" spans="1:9" ht="15.75">
      <c r="A143" s="186" t="s">
        <v>250</v>
      </c>
      <c r="B143" s="640" t="s">
        <v>373</v>
      </c>
      <c r="C143" s="640"/>
      <c r="D143" s="640"/>
      <c r="E143" s="640"/>
      <c r="F143" s="640"/>
      <c r="G143" s="640"/>
      <c r="H143" s="16">
        <v>0.03</v>
      </c>
      <c r="I143" s="26">
        <f>ROUND(H143*I142,2)</f>
        <v>175.12</v>
      </c>
    </row>
    <row r="144" spans="1:9" ht="37.5" customHeight="1">
      <c r="A144" s="661" t="s">
        <v>374</v>
      </c>
      <c r="B144" s="661"/>
      <c r="C144" s="661"/>
      <c r="D144" s="661"/>
      <c r="E144" s="661"/>
      <c r="F144" s="661"/>
      <c r="G144" s="661"/>
      <c r="H144" s="187" t="s">
        <v>31</v>
      </c>
      <c r="I144" s="185">
        <f>SUM(I41+I91+I100+I127+I136+I143)</f>
        <v>6012.3986666666669</v>
      </c>
    </row>
    <row r="145" spans="1:9" ht="15.75">
      <c r="A145" s="186" t="s">
        <v>252</v>
      </c>
      <c r="B145" s="640" t="s">
        <v>375</v>
      </c>
      <c r="C145" s="640"/>
      <c r="D145" s="640"/>
      <c r="E145" s="640"/>
      <c r="F145" s="640"/>
      <c r="G145" s="640"/>
      <c r="H145" s="16">
        <v>6.7900000000000002E-2</v>
      </c>
      <c r="I145" s="26">
        <f>ROUND(H145*I144,2)</f>
        <v>408.24</v>
      </c>
    </row>
    <row r="146" spans="1:9" ht="48.6" customHeight="1">
      <c r="A146" s="661" t="s">
        <v>376</v>
      </c>
      <c r="B146" s="661"/>
      <c r="C146" s="661"/>
      <c r="D146" s="661"/>
      <c r="E146" s="661"/>
      <c r="F146" s="661"/>
      <c r="G146" s="661"/>
      <c r="H146" s="187" t="s">
        <v>31</v>
      </c>
      <c r="I146" s="185">
        <f>SUM(I142+I143+I145)</f>
        <v>6420.6386666666667</v>
      </c>
    </row>
    <row r="147" spans="1:9" ht="15.75">
      <c r="A147" s="186" t="s">
        <v>254</v>
      </c>
      <c r="B147" s="640" t="s">
        <v>377</v>
      </c>
      <c r="C147" s="640"/>
      <c r="D147" s="640"/>
      <c r="E147" s="640"/>
      <c r="F147" s="640"/>
      <c r="G147" s="640"/>
      <c r="H147" s="143" t="s">
        <v>31</v>
      </c>
      <c r="I147" s="62" t="s">
        <v>31</v>
      </c>
    </row>
    <row r="148" spans="1:9" ht="15.75">
      <c r="A148" s="12"/>
      <c r="B148" s="640" t="s">
        <v>378</v>
      </c>
      <c r="C148" s="640"/>
      <c r="D148" s="640"/>
      <c r="E148" s="640"/>
      <c r="F148" s="640"/>
      <c r="G148" s="640"/>
      <c r="H148" s="143" t="s">
        <v>31</v>
      </c>
      <c r="I148" s="62" t="s">
        <v>31</v>
      </c>
    </row>
    <row r="149" spans="1:9" ht="33.950000000000003" customHeight="1">
      <c r="A149" s="12"/>
      <c r="B149" s="654" t="s">
        <v>379</v>
      </c>
      <c r="C149" s="654"/>
      <c r="D149" s="654"/>
      <c r="E149" s="654"/>
      <c r="F149" s="654"/>
      <c r="G149" s="654"/>
      <c r="H149" s="188">
        <v>7.5999999999999998E-2</v>
      </c>
      <c r="I149" s="26">
        <f>ROUND(($I$146/(1-$H$158))*H149,2)</f>
        <v>556.09</v>
      </c>
    </row>
    <row r="150" spans="1:9" ht="31.5" customHeight="1">
      <c r="A150" s="12"/>
      <c r="B150" s="654" t="s">
        <v>380</v>
      </c>
      <c r="C150" s="654"/>
      <c r="D150" s="654"/>
      <c r="E150" s="654"/>
      <c r="F150" s="654"/>
      <c r="G150" s="654"/>
      <c r="H150" s="188">
        <v>1.6500000000000001E-2</v>
      </c>
      <c r="I150" s="26">
        <f>ROUND(($I$146/(1-$H$158))*H150,2)</f>
        <v>120.73</v>
      </c>
    </row>
    <row r="151" spans="1:9" ht="24" customHeight="1">
      <c r="A151" s="12"/>
      <c r="B151" s="660" t="s">
        <v>381</v>
      </c>
      <c r="C151" s="660"/>
      <c r="D151" s="660"/>
      <c r="E151" s="660"/>
      <c r="F151" s="660"/>
      <c r="G151" s="660"/>
      <c r="H151" s="189" t="s">
        <v>31</v>
      </c>
      <c r="I151" s="62" t="s">
        <v>31</v>
      </c>
    </row>
    <row r="152" spans="1:9" ht="24" customHeight="1">
      <c r="A152" s="12"/>
      <c r="B152" s="660" t="s">
        <v>382</v>
      </c>
      <c r="C152" s="660"/>
      <c r="D152" s="660"/>
      <c r="E152" s="660"/>
      <c r="F152" s="660"/>
      <c r="G152" s="660"/>
      <c r="H152" s="189" t="s">
        <v>31</v>
      </c>
      <c r="I152" s="62" t="s">
        <v>31</v>
      </c>
    </row>
    <row r="153" spans="1:9" ht="15.75">
      <c r="A153" s="12"/>
      <c r="B153" s="653" t="s">
        <v>383</v>
      </c>
      <c r="C153" s="653"/>
      <c r="D153" s="653"/>
      <c r="E153" s="653"/>
      <c r="F153" s="653"/>
      <c r="G153" s="653"/>
      <c r="H153" s="189" t="s">
        <v>31</v>
      </c>
      <c r="I153" s="62" t="s">
        <v>31</v>
      </c>
    </row>
    <row r="154" spans="1:9" ht="15.75">
      <c r="A154" s="12"/>
      <c r="B154" s="653" t="s">
        <v>384</v>
      </c>
      <c r="C154" s="653"/>
      <c r="D154" s="653"/>
      <c r="E154" s="653"/>
      <c r="F154" s="653"/>
      <c r="G154" s="653"/>
      <c r="H154" s="189" t="s">
        <v>31</v>
      </c>
      <c r="I154" s="62" t="s">
        <v>31</v>
      </c>
    </row>
    <row r="155" spans="1:9" ht="15">
      <c r="A155" s="12"/>
      <c r="B155" s="654" t="s">
        <v>385</v>
      </c>
      <c r="C155" s="654"/>
      <c r="D155" s="654"/>
      <c r="E155" s="654"/>
      <c r="F155" s="654"/>
      <c r="G155" s="654"/>
      <c r="H155" s="188">
        <f>'CCTs_-_Decretos_e_Consolidação_'!E29</f>
        <v>0.03</v>
      </c>
      <c r="I155" s="26">
        <f>ROUND(($I$146/(1-$H$158))*H155,2)</f>
        <v>219.51</v>
      </c>
    </row>
    <row r="156" spans="1:9" ht="15">
      <c r="A156" s="655" t="s">
        <v>285</v>
      </c>
      <c r="B156" s="655"/>
      <c r="C156" s="655"/>
      <c r="D156" s="655"/>
      <c r="E156" s="655"/>
      <c r="F156" s="655"/>
      <c r="G156" s="655"/>
      <c r="H156" s="655"/>
      <c r="I156" s="153">
        <f>SUM(I143+I145+I149+I150+I155)</f>
        <v>1479.69</v>
      </c>
    </row>
    <row r="157" spans="1:9">
      <c r="A157" s="620"/>
      <c r="B157" s="620"/>
      <c r="C157" s="620"/>
      <c r="D157" s="620"/>
      <c r="E157" s="620"/>
      <c r="F157" s="620"/>
      <c r="G157" s="620"/>
      <c r="H157" s="620"/>
      <c r="I157" s="620"/>
    </row>
    <row r="158" spans="1:9" ht="15">
      <c r="A158" s="656" t="s">
        <v>386</v>
      </c>
      <c r="B158" s="656"/>
      <c r="C158" s="656"/>
      <c r="D158" s="656"/>
      <c r="E158" s="656"/>
      <c r="F158" s="656"/>
      <c r="G158" s="656"/>
      <c r="H158" s="190">
        <f>SUM(H149:H155)</f>
        <v>0.1225</v>
      </c>
      <c r="I158" s="185">
        <f>SUM(I149:I155)</f>
        <v>896.33</v>
      </c>
    </row>
    <row r="159" spans="1:9">
      <c r="A159" s="657" t="s">
        <v>387</v>
      </c>
      <c r="B159" s="657"/>
      <c r="C159" s="658" t="s">
        <v>388</v>
      </c>
      <c r="D159" s="658"/>
      <c r="E159" s="658"/>
      <c r="F159" s="658"/>
      <c r="G159" s="658"/>
      <c r="H159" s="658"/>
      <c r="I159" s="658"/>
    </row>
    <row r="160" spans="1:9">
      <c r="A160" s="657"/>
      <c r="B160" s="657"/>
      <c r="C160" s="658" t="s">
        <v>389</v>
      </c>
      <c r="D160" s="658"/>
      <c r="E160" s="658"/>
      <c r="F160" s="658"/>
      <c r="G160" s="658"/>
      <c r="H160" s="658"/>
      <c r="I160" s="658"/>
    </row>
    <row r="161" spans="1:9">
      <c r="A161" s="657"/>
      <c r="B161" s="657"/>
      <c r="C161" s="659" t="s">
        <v>390</v>
      </c>
      <c r="D161" s="659"/>
      <c r="E161" s="659"/>
      <c r="F161" s="659"/>
      <c r="G161" s="659"/>
      <c r="H161" s="659"/>
      <c r="I161" s="659"/>
    </row>
    <row r="162" spans="1:9">
      <c r="A162" s="650"/>
      <c r="B162" s="650"/>
      <c r="C162" s="650"/>
      <c r="D162" s="650"/>
      <c r="E162" s="650"/>
      <c r="F162" s="650"/>
      <c r="G162" s="650"/>
      <c r="H162" s="650"/>
      <c r="I162" s="650"/>
    </row>
    <row r="163" spans="1:9">
      <c r="A163" s="639" t="s">
        <v>391</v>
      </c>
      <c r="B163" s="639"/>
      <c r="C163" s="639"/>
      <c r="D163" s="639"/>
      <c r="E163" s="639"/>
      <c r="F163" s="639"/>
      <c r="G163" s="639"/>
      <c r="H163" s="639"/>
      <c r="I163" s="639"/>
    </row>
    <row r="164" spans="1:9">
      <c r="A164" s="620"/>
      <c r="B164" s="620"/>
      <c r="C164" s="620"/>
      <c r="D164" s="620"/>
      <c r="E164" s="620"/>
      <c r="F164" s="620"/>
      <c r="G164" s="620"/>
      <c r="H164" s="620"/>
      <c r="I164" s="620"/>
    </row>
    <row r="165" spans="1:9" ht="15.75">
      <c r="A165" s="651" t="s">
        <v>392</v>
      </c>
      <c r="B165" s="651"/>
      <c r="C165" s="651"/>
      <c r="D165" s="651"/>
      <c r="E165" s="651"/>
      <c r="F165" s="651"/>
      <c r="G165" s="651"/>
      <c r="H165" s="651"/>
      <c r="I165" s="651"/>
    </row>
    <row r="166" spans="1:9" ht="15">
      <c r="A166" s="652" t="s">
        <v>393</v>
      </c>
      <c r="B166" s="652"/>
      <c r="C166" s="652"/>
      <c r="D166" s="652"/>
      <c r="E166" s="652"/>
      <c r="F166" s="652"/>
      <c r="G166" s="652"/>
      <c r="H166" s="652"/>
      <c r="I166" s="138" t="s">
        <v>291</v>
      </c>
    </row>
    <row r="167" spans="1:9" ht="15">
      <c r="A167" s="191" t="s">
        <v>250</v>
      </c>
      <c r="B167" s="553" t="s">
        <v>394</v>
      </c>
      <c r="C167" s="553"/>
      <c r="D167" s="553"/>
      <c r="E167" s="553"/>
      <c r="F167" s="553"/>
      <c r="G167" s="553"/>
      <c r="H167" s="553"/>
      <c r="I167" s="166">
        <f>I41</f>
        <v>2472.1999999999998</v>
      </c>
    </row>
    <row r="168" spans="1:9" ht="15">
      <c r="A168" s="191" t="s">
        <v>252</v>
      </c>
      <c r="B168" s="553" t="s">
        <v>287</v>
      </c>
      <c r="C168" s="553"/>
      <c r="D168" s="553"/>
      <c r="E168" s="553"/>
      <c r="F168" s="553"/>
      <c r="G168" s="553"/>
      <c r="H168" s="553"/>
      <c r="I168" s="166">
        <f>I91</f>
        <v>1620.5800000000002</v>
      </c>
    </row>
    <row r="169" spans="1:9" ht="15">
      <c r="A169" s="191" t="s">
        <v>254</v>
      </c>
      <c r="B169" s="553" t="s">
        <v>395</v>
      </c>
      <c r="C169" s="553"/>
      <c r="D169" s="553"/>
      <c r="E169" s="553"/>
      <c r="F169" s="553"/>
      <c r="G169" s="553"/>
      <c r="H169" s="553"/>
      <c r="I169" s="166">
        <f>I100</f>
        <v>178.05</v>
      </c>
    </row>
    <row r="170" spans="1:9" ht="15">
      <c r="A170" s="191" t="s">
        <v>256</v>
      </c>
      <c r="B170" s="553" t="s">
        <v>396</v>
      </c>
      <c r="C170" s="553"/>
      <c r="D170" s="553"/>
      <c r="E170" s="553"/>
      <c r="F170" s="553"/>
      <c r="G170" s="553"/>
      <c r="H170" s="553"/>
      <c r="I170" s="166">
        <f>I127</f>
        <v>372.75</v>
      </c>
    </row>
    <row r="171" spans="1:9" ht="15">
      <c r="A171" s="191" t="s">
        <v>305</v>
      </c>
      <c r="B171" s="553" t="s">
        <v>397</v>
      </c>
      <c r="C171" s="553"/>
      <c r="D171" s="553"/>
      <c r="E171" s="553"/>
      <c r="F171" s="553"/>
      <c r="G171" s="553"/>
      <c r="H171" s="553"/>
      <c r="I171" s="166">
        <f>I136</f>
        <v>1193.6986666666667</v>
      </c>
    </row>
    <row r="172" spans="1:9" ht="15">
      <c r="A172" s="645" t="s">
        <v>398</v>
      </c>
      <c r="B172" s="645"/>
      <c r="C172" s="645"/>
      <c r="D172" s="645"/>
      <c r="E172" s="645"/>
      <c r="F172" s="645"/>
      <c r="G172" s="645"/>
      <c r="H172" s="645"/>
      <c r="I172" s="168">
        <f>SUM(I167:I171)</f>
        <v>5837.278666666667</v>
      </c>
    </row>
    <row r="173" spans="1:9" ht="15">
      <c r="A173" s="192" t="s">
        <v>307</v>
      </c>
      <c r="B173" s="649" t="s">
        <v>399</v>
      </c>
      <c r="C173" s="649"/>
      <c r="D173" s="649"/>
      <c r="E173" s="649"/>
      <c r="F173" s="649"/>
      <c r="G173" s="649"/>
      <c r="H173" s="649"/>
      <c r="I173" s="166">
        <f>I156</f>
        <v>1479.69</v>
      </c>
    </row>
    <row r="174" spans="1:9" ht="15">
      <c r="A174" s="645" t="s">
        <v>400</v>
      </c>
      <c r="B174" s="645"/>
      <c r="C174" s="645"/>
      <c r="D174" s="645"/>
      <c r="E174" s="645"/>
      <c r="F174" s="645"/>
      <c r="G174" s="645"/>
      <c r="H174" s="645"/>
      <c r="I174" s="168">
        <f>SUM(I172:I173)</f>
        <v>7316.9686666666676</v>
      </c>
    </row>
    <row r="175" spans="1:9">
      <c r="A175" s="585"/>
      <c r="B175" s="585"/>
      <c r="C175" s="585"/>
      <c r="D175" s="585"/>
      <c r="E175" s="585"/>
      <c r="F175" s="585"/>
      <c r="G175" s="585"/>
      <c r="H175" s="585"/>
      <c r="I175" s="585"/>
    </row>
    <row r="176" spans="1:9" ht="18" customHeight="1">
      <c r="A176" s="736" t="s">
        <v>401</v>
      </c>
      <c r="B176" s="736"/>
      <c r="C176" s="736"/>
      <c r="D176" s="736"/>
      <c r="E176" s="736"/>
      <c r="F176" s="736"/>
      <c r="G176" s="736"/>
      <c r="H176" s="736"/>
      <c r="I176" s="736"/>
    </row>
    <row r="177" spans="1:9" ht="15">
      <c r="A177" s="102"/>
      <c r="B177" s="102"/>
      <c r="C177" s="102"/>
      <c r="D177" s="102"/>
      <c r="E177" s="102"/>
      <c r="F177" s="102"/>
      <c r="G177" s="102"/>
      <c r="H177" s="102"/>
      <c r="I177" s="256"/>
    </row>
    <row r="178" spans="1:9" ht="18" customHeight="1">
      <c r="A178" s="541" t="s">
        <v>402</v>
      </c>
      <c r="B178" s="541"/>
      <c r="C178" s="541"/>
      <c r="D178" s="541"/>
      <c r="E178" s="541"/>
      <c r="F178" s="541"/>
      <c r="G178" s="541"/>
      <c r="H178" s="541"/>
      <c r="I178" s="541"/>
    </row>
    <row r="179" spans="1:9" ht="15">
      <c r="A179" s="756" t="s">
        <v>403</v>
      </c>
      <c r="B179" s="756"/>
      <c r="C179" s="756"/>
      <c r="D179" s="756"/>
      <c r="E179" s="756"/>
      <c r="F179" s="756"/>
      <c r="G179" s="756"/>
      <c r="H179" s="756"/>
      <c r="I179" s="756"/>
    </row>
    <row r="180" spans="1:9" ht="44.25" customHeight="1">
      <c r="A180" s="648" t="s">
        <v>404</v>
      </c>
      <c r="B180" s="648"/>
      <c r="C180" s="622" t="s">
        <v>405</v>
      </c>
      <c r="D180" s="622"/>
      <c r="E180" s="622" t="s">
        <v>406</v>
      </c>
      <c r="F180" s="622"/>
      <c r="G180" s="622" t="s">
        <v>407</v>
      </c>
      <c r="H180" s="622"/>
      <c r="I180" s="622"/>
    </row>
    <row r="181" spans="1:9" ht="15">
      <c r="A181" s="598" t="s">
        <v>408</v>
      </c>
      <c r="B181" s="599"/>
      <c r="C181" s="644" t="s">
        <v>486</v>
      </c>
      <c r="D181" s="644"/>
      <c r="E181" s="588">
        <f>I174</f>
        <v>7316.9686666666676</v>
      </c>
      <c r="F181" s="589"/>
      <c r="G181" s="592">
        <f>ROUND((1/C182)*E181,2)</f>
        <v>18.48</v>
      </c>
      <c r="H181" s="593"/>
      <c r="I181" s="594"/>
    </row>
    <row r="182" spans="1:9" ht="15" customHeight="1">
      <c r="A182" s="600"/>
      <c r="B182" s="601"/>
      <c r="C182" s="586">
        <f>'Áreas_-_Produtividade_-_Nº_de_S'!G18</f>
        <v>395.86500000000001</v>
      </c>
      <c r="D182" s="587"/>
      <c r="E182" s="590"/>
      <c r="F182" s="591"/>
      <c r="G182" s="595"/>
      <c r="H182" s="596"/>
      <c r="I182" s="597"/>
    </row>
    <row r="183" spans="1:9" ht="14.25" customHeight="1">
      <c r="A183" s="642" t="s">
        <v>409</v>
      </c>
      <c r="B183" s="642"/>
      <c r="C183" s="642"/>
      <c r="D183" s="642"/>
      <c r="E183" s="642"/>
      <c r="F183" s="642"/>
      <c r="G183" s="643">
        <f>G181</f>
        <v>18.48</v>
      </c>
      <c r="H183" s="643"/>
      <c r="I183" s="643"/>
    </row>
    <row r="184" spans="1:9" ht="14.25" customHeight="1">
      <c r="A184" s="688"/>
      <c r="B184" s="688"/>
      <c r="C184" s="688"/>
      <c r="D184" s="688"/>
      <c r="E184" s="688"/>
      <c r="F184" s="688"/>
      <c r="G184" s="688"/>
      <c r="H184" s="688"/>
      <c r="I184" s="688"/>
    </row>
    <row r="185" spans="1:9" ht="15">
      <c r="A185" s="602" t="s">
        <v>410</v>
      </c>
      <c r="B185" s="603"/>
      <c r="C185" s="641" t="s">
        <v>486</v>
      </c>
      <c r="D185" s="641"/>
      <c r="E185" s="608">
        <f>I174</f>
        <v>7316.9686666666676</v>
      </c>
      <c r="F185" s="609"/>
      <c r="G185" s="612">
        <f>ROUND((1/C186)*E185,2)</f>
        <v>72.48</v>
      </c>
      <c r="H185" s="613"/>
      <c r="I185" s="614"/>
    </row>
    <row r="186" spans="1:9" ht="15">
      <c r="A186" s="604"/>
      <c r="B186" s="605"/>
      <c r="C186" s="606">
        <f>'Áreas_-_Produtividade_-_Nº_de_S'!G21</f>
        <v>100.94557500000001</v>
      </c>
      <c r="D186" s="607"/>
      <c r="E186" s="610"/>
      <c r="F186" s="611"/>
      <c r="G186" s="615"/>
      <c r="H186" s="616"/>
      <c r="I186" s="617"/>
    </row>
    <row r="187" spans="1:9" ht="15">
      <c r="A187" s="642" t="s">
        <v>409</v>
      </c>
      <c r="B187" s="642"/>
      <c r="C187" s="642"/>
      <c r="D187" s="642"/>
      <c r="E187" s="642"/>
      <c r="F187" s="642"/>
      <c r="G187" s="643">
        <f>G185</f>
        <v>72.48</v>
      </c>
      <c r="H187" s="643"/>
      <c r="I187" s="643"/>
    </row>
    <row r="188" spans="1:9" ht="8.25" customHeight="1">
      <c r="A188" s="688"/>
      <c r="B188" s="688"/>
      <c r="C188" s="688"/>
      <c r="D188" s="688"/>
      <c r="E188" s="688"/>
      <c r="F188" s="688"/>
      <c r="G188" s="688"/>
      <c r="H188" s="688"/>
      <c r="I188" s="688"/>
    </row>
    <row r="189" spans="1:9" ht="26.45" customHeight="1">
      <c r="A189" s="639" t="s">
        <v>411</v>
      </c>
      <c r="B189" s="639"/>
      <c r="C189" s="639"/>
      <c r="D189" s="639"/>
      <c r="E189" s="639"/>
      <c r="F189" s="639"/>
      <c r="G189" s="639"/>
      <c r="H189" s="639"/>
      <c r="I189" s="639"/>
    </row>
    <row r="190" spans="1:9" ht="15" customHeight="1">
      <c r="A190" s="709" t="s">
        <v>442</v>
      </c>
      <c r="B190" s="710"/>
      <c r="C190" s="710"/>
      <c r="D190" s="710"/>
      <c r="E190" s="710"/>
      <c r="F190" s="710"/>
      <c r="G190" s="710"/>
      <c r="H190" s="710"/>
      <c r="I190" s="649"/>
    </row>
    <row r="191" spans="1:9" ht="75">
      <c r="A191" s="204" t="s">
        <v>443</v>
      </c>
      <c r="B191" s="201" t="s">
        <v>405</v>
      </c>
      <c r="C191" s="201" t="s">
        <v>444</v>
      </c>
      <c r="D191" s="733" t="s">
        <v>445</v>
      </c>
      <c r="E191" s="734"/>
      <c r="F191" s="201" t="s">
        <v>446</v>
      </c>
      <c r="G191" s="201" t="s">
        <v>447</v>
      </c>
      <c r="H191" s="733" t="s">
        <v>448</v>
      </c>
      <c r="I191" s="734"/>
    </row>
    <row r="192" spans="1:9" ht="15">
      <c r="A192" s="697" t="s">
        <v>513</v>
      </c>
      <c r="B192" s="215" t="s">
        <v>486</v>
      </c>
      <c r="C192" s="699" t="s">
        <v>450</v>
      </c>
      <c r="D192" s="695" t="s">
        <v>486</v>
      </c>
      <c r="E192" s="696"/>
      <c r="F192" s="700">
        <f>ROUND((1/B193)*16*(1/D193),7)</f>
        <v>2.4570000000000001E-4</v>
      </c>
      <c r="G192" s="704">
        <f>I174</f>
        <v>7316.9686666666676</v>
      </c>
      <c r="H192" s="588">
        <f>ROUND(F192*G192,2)</f>
        <v>1.8</v>
      </c>
      <c r="I192" s="589"/>
    </row>
    <row r="193" spans="1:9" ht="15">
      <c r="A193" s="698"/>
      <c r="B193" s="214">
        <f>'Áreas_-_Produtividade_-_Nº_de_S'!G27</f>
        <v>345</v>
      </c>
      <c r="C193" s="587"/>
      <c r="D193" s="702">
        <v>188.76</v>
      </c>
      <c r="E193" s="703"/>
      <c r="F193" s="701"/>
      <c r="G193" s="705"/>
      <c r="H193" s="590"/>
      <c r="I193" s="591"/>
    </row>
    <row r="194" spans="1:9" ht="15">
      <c r="A194" s="689" t="s">
        <v>409</v>
      </c>
      <c r="B194" s="690"/>
      <c r="C194" s="690"/>
      <c r="D194" s="690"/>
      <c r="E194" s="690"/>
      <c r="F194" s="690"/>
      <c r="G194" s="691"/>
      <c r="H194" s="692">
        <f>H192</f>
        <v>1.8</v>
      </c>
      <c r="I194" s="693"/>
    </row>
    <row r="195" spans="1:9">
      <c r="A195" s="688"/>
      <c r="B195" s="688"/>
      <c r="C195" s="688"/>
      <c r="D195" s="688"/>
      <c r="E195" s="688"/>
      <c r="F195" s="688"/>
      <c r="G195" s="688"/>
      <c r="H195" s="688"/>
      <c r="I195" s="688"/>
    </row>
    <row r="196" spans="1:9" ht="15">
      <c r="A196" s="697" t="s">
        <v>451</v>
      </c>
      <c r="B196" s="215" t="s">
        <v>486</v>
      </c>
      <c r="C196" s="699" t="s">
        <v>450</v>
      </c>
      <c r="D196" s="695" t="s">
        <v>486</v>
      </c>
      <c r="E196" s="696"/>
      <c r="F196" s="700">
        <f>ROUND((1/B197)*16*(1/D197),7)</f>
        <v>2.4570000000000001E-4</v>
      </c>
      <c r="G196" s="704">
        <f>I174</f>
        <v>7316.9686666666676</v>
      </c>
      <c r="H196" s="588">
        <f>ROUND(F196*G196,2)</f>
        <v>1.8</v>
      </c>
      <c r="I196" s="589"/>
    </row>
    <row r="197" spans="1:9" ht="15">
      <c r="A197" s="698"/>
      <c r="B197" s="214">
        <f>'Áreas_-_Produtividade_-_Nº_de_S'!G28</f>
        <v>345</v>
      </c>
      <c r="C197" s="587"/>
      <c r="D197" s="702">
        <v>188.76</v>
      </c>
      <c r="E197" s="703"/>
      <c r="F197" s="701"/>
      <c r="G197" s="705"/>
      <c r="H197" s="590"/>
      <c r="I197" s="591"/>
    </row>
    <row r="198" spans="1:9" ht="15">
      <c r="A198" s="737" t="s">
        <v>409</v>
      </c>
      <c r="B198" s="738"/>
      <c r="C198" s="738"/>
      <c r="D198" s="738"/>
      <c r="E198" s="738"/>
      <c r="F198" s="738"/>
      <c r="G198" s="739"/>
      <c r="H198" s="740">
        <f>H196</f>
        <v>1.8</v>
      </c>
      <c r="I198" s="741"/>
    </row>
    <row r="199" spans="1:9">
      <c r="A199" s="639" t="s">
        <v>452</v>
      </c>
      <c r="B199" s="639"/>
      <c r="C199" s="639"/>
      <c r="D199" s="639"/>
      <c r="E199" s="639"/>
      <c r="F199" s="639"/>
      <c r="G199" s="639"/>
      <c r="H199" s="639"/>
      <c r="I199" s="639"/>
    </row>
    <row r="200" spans="1:9">
      <c r="A200" s="688"/>
      <c r="B200" s="688"/>
      <c r="C200" s="688"/>
      <c r="D200" s="688"/>
      <c r="E200" s="688"/>
      <c r="F200" s="688"/>
      <c r="G200" s="688"/>
      <c r="H200" s="688"/>
      <c r="I200" s="688"/>
    </row>
    <row r="201" spans="1:9">
      <c r="A201" s="640" t="s">
        <v>412</v>
      </c>
      <c r="B201" s="640"/>
      <c r="C201" s="640"/>
      <c r="D201" s="640"/>
      <c r="E201" s="640"/>
      <c r="F201" s="640"/>
      <c r="G201" s="640"/>
      <c r="H201" s="640"/>
      <c r="I201" s="640"/>
    </row>
    <row r="202" spans="1:9">
      <c r="A202" s="640"/>
      <c r="B202" s="640"/>
      <c r="C202" s="640"/>
      <c r="D202" s="640"/>
      <c r="E202" s="640"/>
      <c r="F202" s="640"/>
      <c r="G202" s="640"/>
      <c r="H202" s="640"/>
      <c r="I202" s="640"/>
    </row>
    <row r="203" spans="1:9" ht="30">
      <c r="A203" s="626" t="s">
        <v>42</v>
      </c>
      <c r="B203" s="626"/>
      <c r="C203" s="626"/>
      <c r="D203" s="622" t="s">
        <v>413</v>
      </c>
      <c r="E203" s="622"/>
      <c r="F203" s="139" t="s">
        <v>414</v>
      </c>
      <c r="G203" s="622" t="s">
        <v>415</v>
      </c>
      <c r="H203" s="622"/>
      <c r="I203" s="622"/>
    </row>
    <row r="204" spans="1:9" ht="15">
      <c r="A204" s="547" t="s">
        <v>262</v>
      </c>
      <c r="B204" s="547"/>
      <c r="C204" s="547"/>
      <c r="D204" s="638">
        <f>G183</f>
        <v>18.48</v>
      </c>
      <c r="E204" s="638"/>
      <c r="F204" s="223">
        <f>H13</f>
        <v>175.94</v>
      </c>
      <c r="G204" s="637">
        <f>ROUND(D204*F204,2)</f>
        <v>3251.37</v>
      </c>
      <c r="H204" s="637"/>
      <c r="I204" s="637"/>
    </row>
    <row r="205" spans="1:9" ht="15">
      <c r="A205" s="553" t="s">
        <v>416</v>
      </c>
      <c r="B205" s="553"/>
      <c r="C205" s="553"/>
      <c r="D205" s="638">
        <f>G187</f>
        <v>72.48</v>
      </c>
      <c r="E205" s="638"/>
      <c r="F205" s="223">
        <f>H14</f>
        <v>4.8000000000000007</v>
      </c>
      <c r="G205" s="637">
        <f>ROUND(D205*F205,2)</f>
        <v>347.9</v>
      </c>
      <c r="H205" s="637"/>
      <c r="I205" s="637"/>
    </row>
    <row r="206" spans="1:9" ht="15">
      <c r="A206" s="681" t="s">
        <v>265</v>
      </c>
      <c r="B206" s="681"/>
      <c r="C206" s="681"/>
      <c r="D206" s="681"/>
      <c r="E206" s="681"/>
      <c r="F206" s="211">
        <f>SUM(F204:F205)</f>
        <v>180.74</v>
      </c>
      <c r="G206" s="632">
        <f>SUM(G204:G205)</f>
        <v>3599.27</v>
      </c>
      <c r="H206" s="632"/>
      <c r="I206" s="632"/>
    </row>
    <row r="207" spans="1:9">
      <c r="A207" s="688"/>
      <c r="B207" s="688"/>
      <c r="C207" s="688"/>
      <c r="D207" s="688"/>
      <c r="E207" s="688"/>
      <c r="F207" s="688"/>
      <c r="G207" s="688"/>
      <c r="H207" s="688"/>
      <c r="I207" s="688"/>
    </row>
    <row r="208" spans="1:9" ht="15">
      <c r="A208" s="757" t="s">
        <v>461</v>
      </c>
      <c r="B208" s="757"/>
      <c r="C208" s="757"/>
      <c r="D208" s="758">
        <f>H192</f>
        <v>1.8</v>
      </c>
      <c r="E208" s="758"/>
      <c r="F208" s="258">
        <f>H17</f>
        <v>9.6</v>
      </c>
      <c r="G208" s="759">
        <f>ROUND((D208*F208),2)</f>
        <v>17.28</v>
      </c>
      <c r="H208" s="759"/>
      <c r="I208" s="759"/>
    </row>
    <row r="209" spans="1:9" ht="15">
      <c r="A209" s="757" t="s">
        <v>510</v>
      </c>
      <c r="B209" s="757"/>
      <c r="C209" s="757"/>
      <c r="D209" s="758">
        <f>H196</f>
        <v>1.8</v>
      </c>
      <c r="E209" s="758"/>
      <c r="F209" s="258">
        <f>H18</f>
        <v>9.6</v>
      </c>
      <c r="G209" s="759">
        <f>ROUND(D209*F209,2)</f>
        <v>17.28</v>
      </c>
      <c r="H209" s="759"/>
      <c r="I209" s="759"/>
    </row>
    <row r="210" spans="1:9" ht="15">
      <c r="A210" s="681" t="s">
        <v>453</v>
      </c>
      <c r="B210" s="681"/>
      <c r="C210" s="681"/>
      <c r="D210" s="681"/>
      <c r="E210" s="681"/>
      <c r="F210" s="211">
        <f>SUM(F208:F209)</f>
        <v>19.2</v>
      </c>
      <c r="G210" s="632">
        <f>SUM(G208:G209)</f>
        <v>34.56</v>
      </c>
      <c r="H210" s="632"/>
      <c r="I210" s="632"/>
    </row>
    <row r="211" spans="1:9">
      <c r="A211" s="688"/>
      <c r="B211" s="688"/>
      <c r="C211" s="688"/>
      <c r="D211" s="688"/>
      <c r="E211" s="688"/>
      <c r="F211" s="688"/>
      <c r="G211" s="688"/>
      <c r="H211" s="688"/>
      <c r="I211" s="688"/>
    </row>
    <row r="212" spans="1:9" ht="15">
      <c r="A212" s="746" t="s">
        <v>409</v>
      </c>
      <c r="B212" s="746"/>
      <c r="C212" s="746"/>
      <c r="D212" s="746"/>
      <c r="E212" s="746"/>
      <c r="F212" s="249">
        <f>ROUND(F206+F210,2)</f>
        <v>199.94</v>
      </c>
      <c r="G212" s="634">
        <f>SUM(G206,G210)</f>
        <v>3633.83</v>
      </c>
      <c r="H212" s="634"/>
      <c r="I212" s="634"/>
    </row>
    <row r="213" spans="1:9">
      <c r="A213" s="688"/>
      <c r="B213" s="688"/>
      <c r="C213" s="688"/>
      <c r="D213" s="688"/>
      <c r="E213" s="688"/>
      <c r="F213" s="688"/>
      <c r="G213" s="688"/>
      <c r="H213" s="688"/>
      <c r="I213" s="688"/>
    </row>
    <row r="214" spans="1:9" ht="18">
      <c r="A214" s="627" t="s">
        <v>417</v>
      </c>
      <c r="B214" s="627"/>
      <c r="C214" s="627"/>
      <c r="D214" s="627"/>
      <c r="E214" s="627"/>
      <c r="F214" s="627"/>
      <c r="G214" s="628">
        <f>G212</f>
        <v>3633.83</v>
      </c>
      <c r="H214" s="628"/>
      <c r="I214" s="628"/>
    </row>
    <row r="215" spans="1:9">
      <c r="A215" s="745"/>
      <c r="B215" s="745"/>
      <c r="C215" s="745"/>
      <c r="D215" s="745"/>
      <c r="E215" s="745"/>
      <c r="F215" s="745"/>
      <c r="G215" s="745"/>
      <c r="H215" s="745"/>
      <c r="I215" s="745"/>
    </row>
    <row r="216" spans="1:9" ht="18">
      <c r="A216" s="627" t="s">
        <v>418</v>
      </c>
      <c r="B216" s="627"/>
      <c r="C216" s="627"/>
      <c r="D216" s="627"/>
      <c r="E216" s="627"/>
      <c r="F216" s="627"/>
      <c r="G216" s="630">
        <f>H10</f>
        <v>24</v>
      </c>
      <c r="H216" s="630"/>
      <c r="I216" s="630"/>
    </row>
    <row r="217" spans="1:9">
      <c r="A217" s="745"/>
      <c r="B217" s="745"/>
      <c r="C217" s="745"/>
      <c r="D217" s="745"/>
      <c r="E217" s="745"/>
      <c r="F217" s="745"/>
      <c r="G217" s="745"/>
      <c r="H217" s="745"/>
      <c r="I217" s="745"/>
    </row>
    <row r="218" spans="1:9" ht="18">
      <c r="A218" s="623" t="s">
        <v>419</v>
      </c>
      <c r="B218" s="623"/>
      <c r="C218" s="623"/>
      <c r="D218" s="623"/>
      <c r="E218" s="623"/>
      <c r="F218" s="623"/>
      <c r="G218" s="624">
        <f>ROUND(G212*G216,2)</f>
        <v>87211.92</v>
      </c>
      <c r="H218" s="624"/>
      <c r="I218" s="624"/>
    </row>
    <row r="219" spans="1:9">
      <c r="A219" s="688"/>
      <c r="B219" s="688"/>
      <c r="C219" s="688"/>
      <c r="D219" s="688"/>
      <c r="E219" s="688"/>
      <c r="F219" s="688"/>
      <c r="G219" s="688"/>
      <c r="H219" s="688"/>
      <c r="I219" s="688"/>
    </row>
    <row r="220" spans="1:9" ht="15">
      <c r="A220" s="668" t="s">
        <v>420</v>
      </c>
      <c r="B220" s="668"/>
      <c r="C220" s="668"/>
      <c r="D220" s="668"/>
      <c r="E220" s="668"/>
      <c r="F220" s="668"/>
      <c r="G220" s="668"/>
      <c r="H220" s="668"/>
      <c r="I220" s="668"/>
    </row>
    <row r="221" spans="1:9">
      <c r="A221" s="626" t="s">
        <v>421</v>
      </c>
      <c r="B221" s="626"/>
      <c r="C221" s="626"/>
      <c r="D221" s="626"/>
      <c r="E221" s="626"/>
      <c r="F221" s="626"/>
      <c r="G221" s="626"/>
      <c r="H221" s="622" t="s">
        <v>422</v>
      </c>
      <c r="I221" s="622"/>
    </row>
    <row r="222" spans="1:9">
      <c r="A222" s="626"/>
      <c r="B222" s="626"/>
      <c r="C222" s="626"/>
      <c r="D222" s="626"/>
      <c r="E222" s="626"/>
      <c r="F222" s="626"/>
      <c r="G222" s="626"/>
      <c r="H222" s="622"/>
      <c r="I222" s="622"/>
    </row>
    <row r="223" spans="1:9">
      <c r="A223" s="535" t="s">
        <v>459</v>
      </c>
      <c r="B223" s="535"/>
      <c r="C223" s="535"/>
      <c r="D223" s="535"/>
      <c r="E223" s="535"/>
      <c r="F223" s="535"/>
      <c r="G223" s="535"/>
      <c r="H223" s="752">
        <f>'Áreas_-_Produtividade_-_Nº_de_S'!G62</f>
        <v>1</v>
      </c>
      <c r="I223" s="752"/>
    </row>
    <row r="224" spans="1:9">
      <c r="A224" s="573"/>
      <c r="B224" s="573"/>
      <c r="C224" s="573"/>
      <c r="D224" s="573"/>
      <c r="E224" s="573"/>
      <c r="F224" s="573"/>
      <c r="G224" s="573"/>
      <c r="H224" s="573"/>
      <c r="I224" s="573"/>
    </row>
    <row r="225" spans="1:9">
      <c r="A225" s="688"/>
      <c r="B225" s="688"/>
      <c r="C225" s="688"/>
      <c r="D225" s="688"/>
      <c r="E225" s="688"/>
      <c r="F225" s="688"/>
      <c r="G225" s="688"/>
      <c r="H225" s="688"/>
      <c r="I225" s="688"/>
    </row>
    <row r="226" spans="1:9">
      <c r="A226" s="688"/>
      <c r="B226" s="688"/>
      <c r="C226" s="688"/>
      <c r="D226" s="688"/>
      <c r="E226" s="688"/>
      <c r="F226" s="688"/>
      <c r="G226" s="688"/>
      <c r="H226" s="688"/>
      <c r="I226" s="688"/>
    </row>
    <row r="227" spans="1:9" ht="15">
      <c r="A227" s="760" t="s">
        <v>424</v>
      </c>
      <c r="B227" s="760"/>
      <c r="C227" s="760"/>
      <c r="D227" s="760"/>
      <c r="E227" s="760"/>
      <c r="F227" s="760"/>
      <c r="G227" s="760"/>
      <c r="H227" s="760"/>
      <c r="I227" s="760"/>
    </row>
    <row r="228" spans="1:9" ht="15">
      <c r="A228" s="622" t="s">
        <v>425</v>
      </c>
      <c r="B228" s="622"/>
      <c r="C228" s="622"/>
      <c r="D228" s="622"/>
      <c r="E228" s="622"/>
      <c r="F228" s="622"/>
      <c r="G228" s="622"/>
      <c r="H228" s="622" t="s">
        <v>426</v>
      </c>
      <c r="I228" s="622"/>
    </row>
    <row r="229" spans="1:9">
      <c r="A229" s="573" t="s">
        <v>427</v>
      </c>
      <c r="B229" s="573"/>
      <c r="C229" s="573"/>
      <c r="D229" s="573"/>
      <c r="E229" s="573"/>
      <c r="F229" s="573"/>
      <c r="G229" s="573"/>
      <c r="H229" s="573"/>
      <c r="I229" s="573"/>
    </row>
  </sheetData>
  <mergeCells count="291">
    <mergeCell ref="A229:G229"/>
    <mergeCell ref="H229:I229"/>
    <mergeCell ref="A220:I220"/>
    <mergeCell ref="A221:G222"/>
    <mergeCell ref="H221:I222"/>
    <mergeCell ref="A223:G223"/>
    <mergeCell ref="H223:I223"/>
    <mergeCell ref="A224:I224"/>
    <mergeCell ref="A225:I226"/>
    <mergeCell ref="A227:I227"/>
    <mergeCell ref="A228:G228"/>
    <mergeCell ref="H228:I228"/>
    <mergeCell ref="A214:F214"/>
    <mergeCell ref="G214:I214"/>
    <mergeCell ref="A215:I215"/>
    <mergeCell ref="A216:F216"/>
    <mergeCell ref="G216:I216"/>
    <mergeCell ref="A217:I217"/>
    <mergeCell ref="A218:F218"/>
    <mergeCell ref="G218:I218"/>
    <mergeCell ref="A219:I219"/>
    <mergeCell ref="A209:C209"/>
    <mergeCell ref="D209:E209"/>
    <mergeCell ref="G209:I209"/>
    <mergeCell ref="A210:E210"/>
    <mergeCell ref="G210:I210"/>
    <mergeCell ref="A211:I211"/>
    <mergeCell ref="A212:E212"/>
    <mergeCell ref="G212:I212"/>
    <mergeCell ref="A213:I213"/>
    <mergeCell ref="A205:C205"/>
    <mergeCell ref="D205:E205"/>
    <mergeCell ref="G205:I205"/>
    <mergeCell ref="A206:E206"/>
    <mergeCell ref="G206:I206"/>
    <mergeCell ref="A207:I207"/>
    <mergeCell ref="A208:C208"/>
    <mergeCell ref="D208:E208"/>
    <mergeCell ref="G208:I208"/>
    <mergeCell ref="A199:I199"/>
    <mergeCell ref="A200:I200"/>
    <mergeCell ref="A201:I202"/>
    <mergeCell ref="A203:C203"/>
    <mergeCell ref="D203:E203"/>
    <mergeCell ref="G203:I203"/>
    <mergeCell ref="A204:C204"/>
    <mergeCell ref="D204:E204"/>
    <mergeCell ref="G204:I204"/>
    <mergeCell ref="A195:I195"/>
    <mergeCell ref="A196:A197"/>
    <mergeCell ref="C196:C197"/>
    <mergeCell ref="D196:E196"/>
    <mergeCell ref="F196:F197"/>
    <mergeCell ref="G196:G197"/>
    <mergeCell ref="H196:I197"/>
    <mergeCell ref="D197:E197"/>
    <mergeCell ref="A198:G198"/>
    <mergeCell ref="H198:I198"/>
    <mergeCell ref="A192:A193"/>
    <mergeCell ref="C192:C193"/>
    <mergeCell ref="D192:E192"/>
    <mergeCell ref="F192:F193"/>
    <mergeCell ref="G192:G193"/>
    <mergeCell ref="H192:I193"/>
    <mergeCell ref="D193:E193"/>
    <mergeCell ref="A194:G194"/>
    <mergeCell ref="H194:I194"/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  <mergeCell ref="A13:E13"/>
    <mergeCell ref="F13:G13"/>
    <mergeCell ref="H13:I13"/>
    <mergeCell ref="A14:E14"/>
    <mergeCell ref="F14:G14"/>
    <mergeCell ref="H14:I14"/>
    <mergeCell ref="B9:G9"/>
    <mergeCell ref="H9:I9"/>
    <mergeCell ref="B10:G10"/>
    <mergeCell ref="H10:I10"/>
    <mergeCell ref="A11:I11"/>
    <mergeCell ref="A12:E12"/>
    <mergeCell ref="F12:G12"/>
    <mergeCell ref="H12:I12"/>
    <mergeCell ref="A18:E18"/>
    <mergeCell ref="F18:G18"/>
    <mergeCell ref="H18:I18"/>
    <mergeCell ref="A19:G19"/>
    <mergeCell ref="H19:I19"/>
    <mergeCell ref="A20:I20"/>
    <mergeCell ref="A15:G15"/>
    <mergeCell ref="H15:I15"/>
    <mergeCell ref="A16:I16"/>
    <mergeCell ref="A17:E17"/>
    <mergeCell ref="F17:G17"/>
    <mergeCell ref="H17:I17"/>
    <mergeCell ref="A26:I26"/>
    <mergeCell ref="A27:I27"/>
    <mergeCell ref="B28:G28"/>
    <mergeCell ref="H28:I28"/>
    <mergeCell ref="B29:G29"/>
    <mergeCell ref="H29:I29"/>
    <mergeCell ref="A21:G21"/>
    <mergeCell ref="H21:I21"/>
    <mergeCell ref="A22:I22"/>
    <mergeCell ref="A23:I23"/>
    <mergeCell ref="A24:I24"/>
    <mergeCell ref="A25:I25"/>
    <mergeCell ref="A33:I33"/>
    <mergeCell ref="A34:I34"/>
    <mergeCell ref="A35:I35"/>
    <mergeCell ref="A36:I36"/>
    <mergeCell ref="B37:G37"/>
    <mergeCell ref="B38:H38"/>
    <mergeCell ref="B30:G30"/>
    <mergeCell ref="H30:I30"/>
    <mergeCell ref="B31:G31"/>
    <mergeCell ref="H31:I31"/>
    <mergeCell ref="B32:G32"/>
    <mergeCell ref="H32:I32"/>
    <mergeCell ref="A45:I45"/>
    <mergeCell ref="A46:I46"/>
    <mergeCell ref="B47:H47"/>
    <mergeCell ref="B48:G48"/>
    <mergeCell ref="B49:G49"/>
    <mergeCell ref="A50:H50"/>
    <mergeCell ref="B39:G39"/>
    <mergeCell ref="B40:H40"/>
    <mergeCell ref="A41:H41"/>
    <mergeCell ref="A42:I42"/>
    <mergeCell ref="A43:I43"/>
    <mergeCell ref="A44:I44"/>
    <mergeCell ref="B57:G57"/>
    <mergeCell ref="B58:C58"/>
    <mergeCell ref="B59:G59"/>
    <mergeCell ref="B60:G60"/>
    <mergeCell ref="B61:G61"/>
    <mergeCell ref="B62:G62"/>
    <mergeCell ref="A51:I51"/>
    <mergeCell ref="A52:I52"/>
    <mergeCell ref="A53:I53"/>
    <mergeCell ref="A54:I54"/>
    <mergeCell ref="B55:G55"/>
    <mergeCell ref="B56:G56"/>
    <mergeCell ref="B70:H70"/>
    <mergeCell ref="B71:G71"/>
    <mergeCell ref="B72:G72"/>
    <mergeCell ref="B73:G73"/>
    <mergeCell ref="B74:G74"/>
    <mergeCell ref="B75:H75"/>
    <mergeCell ref="B63:G63"/>
    <mergeCell ref="A64:G64"/>
    <mergeCell ref="A66:I66"/>
    <mergeCell ref="A67:I67"/>
    <mergeCell ref="A68:I68"/>
    <mergeCell ref="B69:H69"/>
    <mergeCell ref="B82:H82"/>
    <mergeCell ref="A83:I83"/>
    <mergeCell ref="A84:I84"/>
    <mergeCell ref="A85:I85"/>
    <mergeCell ref="A86:I86"/>
    <mergeCell ref="B87:H87"/>
    <mergeCell ref="B76:G76"/>
    <mergeCell ref="B77:G77"/>
    <mergeCell ref="B78:G78"/>
    <mergeCell ref="B79:H79"/>
    <mergeCell ref="B80:H80"/>
    <mergeCell ref="B81:H81"/>
    <mergeCell ref="B94:H94"/>
    <mergeCell ref="B95:H95"/>
    <mergeCell ref="B96:H96"/>
    <mergeCell ref="B97:H97"/>
    <mergeCell ref="B98:H98"/>
    <mergeCell ref="B99:G99"/>
    <mergeCell ref="B88:H88"/>
    <mergeCell ref="B89:H89"/>
    <mergeCell ref="B90:H90"/>
    <mergeCell ref="A91:H91"/>
    <mergeCell ref="A92:I92"/>
    <mergeCell ref="A93:I93"/>
    <mergeCell ref="A107:I107"/>
    <mergeCell ref="A108:I108"/>
    <mergeCell ref="B109:H109"/>
    <mergeCell ref="B110:F110"/>
    <mergeCell ref="B111:H111"/>
    <mergeCell ref="B112:H112"/>
    <mergeCell ref="A100:H100"/>
    <mergeCell ref="A101:I101"/>
    <mergeCell ref="A102:I102"/>
    <mergeCell ref="A103:I103"/>
    <mergeCell ref="A104:I104"/>
    <mergeCell ref="A105:I105"/>
    <mergeCell ref="B119:H119"/>
    <mergeCell ref="B120:H120"/>
    <mergeCell ref="A121:H121"/>
    <mergeCell ref="A122:I122"/>
    <mergeCell ref="A123:I123"/>
    <mergeCell ref="B124:H124"/>
    <mergeCell ref="B113:H113"/>
    <mergeCell ref="B114:H114"/>
    <mergeCell ref="B115:H115"/>
    <mergeCell ref="A116:H116"/>
    <mergeCell ref="A117:I117"/>
    <mergeCell ref="A118:I118"/>
    <mergeCell ref="B131:H131"/>
    <mergeCell ref="B132:H132"/>
    <mergeCell ref="B133:H133"/>
    <mergeCell ref="B134:H134"/>
    <mergeCell ref="B135:H135"/>
    <mergeCell ref="A136:H136"/>
    <mergeCell ref="B125:H125"/>
    <mergeCell ref="B126:H126"/>
    <mergeCell ref="A127:H127"/>
    <mergeCell ref="A128:I128"/>
    <mergeCell ref="A129:I129"/>
    <mergeCell ref="B130:H130"/>
    <mergeCell ref="A144:G144"/>
    <mergeCell ref="B145:G145"/>
    <mergeCell ref="A146:G146"/>
    <mergeCell ref="B147:G147"/>
    <mergeCell ref="B148:G148"/>
    <mergeCell ref="B149:G149"/>
    <mergeCell ref="A137:I137"/>
    <mergeCell ref="A138:I138"/>
    <mergeCell ref="A140:I140"/>
    <mergeCell ref="B141:G141"/>
    <mergeCell ref="A142:G142"/>
    <mergeCell ref="B143:G143"/>
    <mergeCell ref="A156:H156"/>
    <mergeCell ref="A157:I157"/>
    <mergeCell ref="A158:G158"/>
    <mergeCell ref="A159:B161"/>
    <mergeCell ref="C159:I159"/>
    <mergeCell ref="C160:I160"/>
    <mergeCell ref="C161:I161"/>
    <mergeCell ref="B150:G150"/>
    <mergeCell ref="B151:G151"/>
    <mergeCell ref="B152:G152"/>
    <mergeCell ref="B153:G153"/>
    <mergeCell ref="B154:G154"/>
    <mergeCell ref="B155:G155"/>
    <mergeCell ref="B168:H168"/>
    <mergeCell ref="B169:H169"/>
    <mergeCell ref="B170:H170"/>
    <mergeCell ref="B171:H171"/>
    <mergeCell ref="A172:H172"/>
    <mergeCell ref="B173:H173"/>
    <mergeCell ref="A162:I162"/>
    <mergeCell ref="A163:I163"/>
    <mergeCell ref="A164:I164"/>
    <mergeCell ref="A165:I165"/>
    <mergeCell ref="A166:H166"/>
    <mergeCell ref="B167:H167"/>
    <mergeCell ref="A179:I179"/>
    <mergeCell ref="G180:I180"/>
    <mergeCell ref="A174:H174"/>
    <mergeCell ref="A175:I175"/>
    <mergeCell ref="A176:I176"/>
    <mergeCell ref="A178:I178"/>
    <mergeCell ref="A180:B180"/>
    <mergeCell ref="C180:D180"/>
    <mergeCell ref="E180:F180"/>
    <mergeCell ref="A181:B182"/>
    <mergeCell ref="C181:D181"/>
    <mergeCell ref="E181:F182"/>
    <mergeCell ref="G181:I182"/>
    <mergeCell ref="C182:D182"/>
    <mergeCell ref="H191:I191"/>
    <mergeCell ref="A189:I189"/>
    <mergeCell ref="A188:I188"/>
    <mergeCell ref="A190:I190"/>
    <mergeCell ref="D191:E191"/>
    <mergeCell ref="A183:F183"/>
    <mergeCell ref="G183:I183"/>
    <mergeCell ref="A184:I184"/>
    <mergeCell ref="A185:B186"/>
    <mergeCell ref="C185:D185"/>
    <mergeCell ref="E185:F186"/>
    <mergeCell ref="G185:I186"/>
    <mergeCell ref="C186:D186"/>
    <mergeCell ref="A187:F187"/>
    <mergeCell ref="G187:I187"/>
  </mergeCells>
  <pageMargins left="0.511811023622047" right="0.511811023622047" top="0.7874015748031491" bottom="0.56299212598425186" header="0.31535433070866109" footer="9.0944881889763809E-2"/>
  <pageSetup paperSize="9" scale="80" fitToWidth="0" fitToHeight="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4E8A-4026-42BF-BF1F-34841F22906B}">
  <dimension ref="A1:I229"/>
  <sheetViews>
    <sheetView workbookViewId="0">
      <selection sqref="A1:N230"/>
    </sheetView>
  </sheetViews>
  <sheetFormatPr defaultColWidth="8.625" defaultRowHeight="14.25"/>
  <cols>
    <col min="1" max="1" width="14" style="250" customWidth="1"/>
    <col min="2" max="2" width="10.25" style="250" customWidth="1"/>
    <col min="3" max="3" width="12.125" style="250" customWidth="1"/>
    <col min="4" max="4" width="9.375" style="250" customWidth="1"/>
    <col min="5" max="5" width="11.375" style="250" customWidth="1"/>
    <col min="6" max="6" width="10.375" style="250" customWidth="1"/>
    <col min="7" max="7" width="9" style="250" customWidth="1"/>
    <col min="8" max="8" width="11.5" style="250" customWidth="1"/>
    <col min="9" max="9" width="11.125" style="257" customWidth="1"/>
    <col min="10" max="10" width="8.625" style="53" customWidth="1"/>
    <col min="11" max="16384" width="8.625" style="53"/>
  </cols>
  <sheetData>
    <row r="1" spans="1:9" ht="23.25">
      <c r="A1" s="686" t="s">
        <v>245</v>
      </c>
      <c r="B1" s="686"/>
      <c r="C1" s="686"/>
      <c r="D1" s="686"/>
      <c r="E1" s="686"/>
      <c r="F1" s="686"/>
      <c r="G1" s="686"/>
      <c r="H1" s="686"/>
      <c r="I1" s="686"/>
    </row>
    <row r="2" spans="1:9" ht="36.6" customHeight="1">
      <c r="A2" s="687" t="s">
        <v>553</v>
      </c>
      <c r="B2" s="687"/>
      <c r="C2" s="687"/>
      <c r="D2" s="687"/>
      <c r="E2" s="687"/>
      <c r="F2" s="687"/>
      <c r="G2" s="687"/>
      <c r="H2" s="687"/>
      <c r="I2" s="687"/>
    </row>
    <row r="3" spans="1:9" ht="15">
      <c r="A3" s="553" t="s">
        <v>246</v>
      </c>
      <c r="B3" s="553"/>
      <c r="C3" s="553"/>
      <c r="D3" s="553"/>
      <c r="E3" s="553"/>
      <c r="F3" s="685" t="str">
        <f>'CCTs_-_Decretos_e_Consolidação_'!C2</f>
        <v>11000.735885/2025-44</v>
      </c>
      <c r="G3" s="685"/>
      <c r="H3" s="685"/>
      <c r="I3" s="685"/>
    </row>
    <row r="4" spans="1:9" ht="14.25" customHeight="1">
      <c r="A4" s="553" t="s">
        <v>247</v>
      </c>
      <c r="B4" s="553"/>
      <c r="C4" s="553"/>
      <c r="D4" s="553"/>
      <c r="E4" s="553"/>
      <c r="F4" s="685" t="s">
        <v>556</v>
      </c>
      <c r="G4" s="685"/>
      <c r="H4" s="685"/>
      <c r="I4" s="685"/>
    </row>
    <row r="5" spans="1:9" ht="15">
      <c r="A5" s="553" t="s">
        <v>248</v>
      </c>
      <c r="B5" s="553"/>
      <c r="C5" s="553"/>
      <c r="D5" s="553"/>
      <c r="E5" s="553"/>
      <c r="F5" s="553"/>
      <c r="G5" s="553"/>
      <c r="H5" s="553"/>
      <c r="I5" s="553"/>
    </row>
    <row r="6" spans="1:9" ht="15">
      <c r="A6" s="652" t="s">
        <v>249</v>
      </c>
      <c r="B6" s="652"/>
      <c r="C6" s="652"/>
      <c r="D6" s="652"/>
      <c r="E6" s="652"/>
      <c r="F6" s="652"/>
      <c r="G6" s="652"/>
      <c r="H6" s="652"/>
      <c r="I6" s="652"/>
    </row>
    <row r="7" spans="1:9" ht="15">
      <c r="A7" s="34" t="s">
        <v>250</v>
      </c>
      <c r="B7" s="553" t="s">
        <v>251</v>
      </c>
      <c r="C7" s="553"/>
      <c r="D7" s="553"/>
      <c r="E7" s="553"/>
      <c r="F7" s="553"/>
      <c r="G7" s="553"/>
      <c r="H7" s="573"/>
      <c r="I7" s="573"/>
    </row>
    <row r="8" spans="1:9" ht="15">
      <c r="A8" s="34" t="s">
        <v>252</v>
      </c>
      <c r="B8" s="553" t="s">
        <v>253</v>
      </c>
      <c r="C8" s="553"/>
      <c r="D8" s="553"/>
      <c r="E8" s="553"/>
      <c r="F8" s="553"/>
      <c r="G8" s="553"/>
      <c r="H8" s="685" t="str">
        <f>'CCTs_-_Decretos_e_Consolidação_'!A21</f>
        <v>Erechim/RS</v>
      </c>
      <c r="I8" s="685"/>
    </row>
    <row r="9" spans="1:9" ht="31.5" customHeight="1">
      <c r="A9" s="34" t="s">
        <v>254</v>
      </c>
      <c r="B9" s="553" t="s">
        <v>255</v>
      </c>
      <c r="C9" s="553"/>
      <c r="D9" s="553"/>
      <c r="E9" s="553"/>
      <c r="F9" s="553"/>
      <c r="G9" s="553"/>
      <c r="H9" s="685" t="s">
        <v>562</v>
      </c>
      <c r="I9" s="685"/>
    </row>
    <row r="10" spans="1:9" ht="15">
      <c r="A10" s="34" t="s">
        <v>256</v>
      </c>
      <c r="B10" s="553" t="s">
        <v>257</v>
      </c>
      <c r="C10" s="553"/>
      <c r="D10" s="553"/>
      <c r="E10" s="553"/>
      <c r="F10" s="553"/>
      <c r="G10" s="553"/>
      <c r="H10" s="685">
        <v>24</v>
      </c>
      <c r="I10" s="685"/>
    </row>
    <row r="11" spans="1:9" ht="15">
      <c r="A11" s="536" t="s">
        <v>258</v>
      </c>
      <c r="B11" s="536"/>
      <c r="C11" s="536"/>
      <c r="D11" s="536"/>
      <c r="E11" s="536"/>
      <c r="F11" s="536"/>
      <c r="G11" s="536"/>
      <c r="H11" s="536"/>
      <c r="I11" s="536"/>
    </row>
    <row r="12" spans="1:9" ht="45" customHeight="1">
      <c r="A12" s="622" t="s">
        <v>259</v>
      </c>
      <c r="B12" s="622"/>
      <c r="C12" s="622"/>
      <c r="D12" s="622"/>
      <c r="E12" s="622"/>
      <c r="F12" s="622" t="s">
        <v>260</v>
      </c>
      <c r="G12" s="622"/>
      <c r="H12" s="622" t="s">
        <v>261</v>
      </c>
      <c r="I12" s="622"/>
    </row>
    <row r="13" spans="1:9">
      <c r="A13" s="552" t="s">
        <v>262</v>
      </c>
      <c r="B13" s="552"/>
      <c r="C13" s="552"/>
      <c r="D13" s="552"/>
      <c r="E13" s="552"/>
      <c r="F13" s="557" t="s">
        <v>263</v>
      </c>
      <c r="G13" s="557"/>
      <c r="H13" s="683">
        <f>'Áreas_-_Produtividade_-_Nº_de_S'!F3</f>
        <v>222.5</v>
      </c>
      <c r="I13" s="683"/>
    </row>
    <row r="14" spans="1:9" ht="16.5" customHeight="1">
      <c r="A14" s="684" t="s">
        <v>460</v>
      </c>
      <c r="B14" s="684"/>
      <c r="C14" s="684"/>
      <c r="D14" s="684"/>
      <c r="E14" s="684"/>
      <c r="F14" s="557" t="s">
        <v>263</v>
      </c>
      <c r="G14" s="557"/>
      <c r="H14" s="683">
        <f>'Áreas_-_Produtividade_-_Nº_de_S'!F6</f>
        <v>7.5</v>
      </c>
      <c r="I14" s="683"/>
    </row>
    <row r="15" spans="1:9" ht="15">
      <c r="A15" s="681" t="s">
        <v>265</v>
      </c>
      <c r="B15" s="681"/>
      <c r="C15" s="681"/>
      <c r="D15" s="681"/>
      <c r="E15" s="681"/>
      <c r="F15" s="681"/>
      <c r="G15" s="681"/>
      <c r="H15" s="632">
        <f>ROUND(H13+H14,2)</f>
        <v>230</v>
      </c>
      <c r="I15" s="632"/>
    </row>
    <row r="16" spans="1:9">
      <c r="A16" s="688"/>
      <c r="B16" s="688"/>
      <c r="C16" s="688"/>
      <c r="D16" s="688"/>
      <c r="E16" s="688"/>
      <c r="F16" s="688"/>
      <c r="G16" s="688"/>
      <c r="H16" s="688"/>
      <c r="I16" s="688"/>
    </row>
    <row r="17" spans="1:9" ht="27.95" customHeight="1">
      <c r="A17" s="552" t="s">
        <v>461</v>
      </c>
      <c r="B17" s="552"/>
      <c r="C17" s="552"/>
      <c r="D17" s="552"/>
      <c r="E17" s="552"/>
      <c r="F17" s="557" t="s">
        <v>263</v>
      </c>
      <c r="G17" s="557"/>
      <c r="H17" s="726">
        <f>'Áreas_-_Produtividade_-_Nº_de_S'!F12</f>
        <v>28</v>
      </c>
      <c r="I17" s="726"/>
    </row>
    <row r="18" spans="1:9">
      <c r="A18" s="552" t="s">
        <v>433</v>
      </c>
      <c r="B18" s="552"/>
      <c r="C18" s="552"/>
      <c r="D18" s="552"/>
      <c r="E18" s="552"/>
      <c r="F18" s="557" t="s">
        <v>263</v>
      </c>
      <c r="G18" s="557"/>
      <c r="H18" s="726">
        <f>'Áreas_-_Produtividade_-_Nº_de_S'!F13</f>
        <v>28</v>
      </c>
      <c r="I18" s="726"/>
    </row>
    <row r="19" spans="1:9" ht="15">
      <c r="A19" s="725" t="s">
        <v>434</v>
      </c>
      <c r="B19" s="725"/>
      <c r="C19" s="725"/>
      <c r="D19" s="725"/>
      <c r="E19" s="725"/>
      <c r="F19" s="725"/>
      <c r="G19" s="725"/>
      <c r="H19" s="632">
        <f>ROUND(H17+H18,2)</f>
        <v>56</v>
      </c>
      <c r="I19" s="632"/>
    </row>
    <row r="20" spans="1:9">
      <c r="A20" s="688"/>
      <c r="B20" s="688"/>
      <c r="C20" s="688"/>
      <c r="D20" s="688"/>
      <c r="E20" s="688"/>
      <c r="F20" s="688"/>
      <c r="G20" s="688"/>
      <c r="H20" s="688"/>
      <c r="I20" s="688"/>
    </row>
    <row r="21" spans="1:9" ht="15">
      <c r="A21" s="656" t="s">
        <v>266</v>
      </c>
      <c r="B21" s="656"/>
      <c r="C21" s="656"/>
      <c r="D21" s="656"/>
      <c r="E21" s="656"/>
      <c r="F21" s="656"/>
      <c r="G21" s="656"/>
      <c r="H21" s="682">
        <f>ROUND(H15+H19,2)</f>
        <v>286</v>
      </c>
      <c r="I21" s="682"/>
    </row>
    <row r="22" spans="1:9">
      <c r="A22" s="688"/>
      <c r="B22" s="688"/>
      <c r="C22" s="688"/>
      <c r="D22" s="688"/>
      <c r="E22" s="688"/>
      <c r="F22" s="688"/>
      <c r="G22" s="688"/>
      <c r="H22" s="688"/>
      <c r="I22" s="688"/>
    </row>
    <row r="23" spans="1:9" ht="48.6" customHeight="1">
      <c r="A23" s="669" t="s">
        <v>267</v>
      </c>
      <c r="B23" s="669"/>
      <c r="C23" s="669"/>
      <c r="D23" s="669"/>
      <c r="E23" s="669"/>
      <c r="F23" s="669"/>
      <c r="G23" s="669"/>
      <c r="H23" s="669"/>
      <c r="I23" s="669"/>
    </row>
    <row r="24" spans="1:9">
      <c r="A24" s="688"/>
      <c r="B24" s="688"/>
      <c r="C24" s="688"/>
      <c r="D24" s="688"/>
      <c r="E24" s="688"/>
      <c r="F24" s="688"/>
      <c r="G24" s="688"/>
      <c r="H24" s="688"/>
      <c r="I24" s="688"/>
    </row>
    <row r="25" spans="1:9" ht="19.5">
      <c r="A25" s="680" t="s">
        <v>268</v>
      </c>
      <c r="B25" s="680"/>
      <c r="C25" s="680"/>
      <c r="D25" s="680"/>
      <c r="E25" s="680"/>
      <c r="F25" s="680"/>
      <c r="G25" s="680"/>
      <c r="H25" s="680"/>
      <c r="I25" s="680"/>
    </row>
    <row r="26" spans="1:9">
      <c r="A26" s="688"/>
      <c r="B26" s="688"/>
      <c r="C26" s="688"/>
      <c r="D26" s="688"/>
      <c r="E26" s="688"/>
      <c r="F26" s="688"/>
      <c r="G26" s="688"/>
      <c r="H26" s="688"/>
      <c r="I26" s="688"/>
    </row>
    <row r="27" spans="1:9" ht="15">
      <c r="A27" s="652" t="s">
        <v>269</v>
      </c>
      <c r="B27" s="652"/>
      <c r="C27" s="652"/>
      <c r="D27" s="652"/>
      <c r="E27" s="652"/>
      <c r="F27" s="652"/>
      <c r="G27" s="652"/>
      <c r="H27" s="652"/>
      <c r="I27" s="652"/>
    </row>
    <row r="28" spans="1:9" ht="15">
      <c r="A28" s="34">
        <v>1</v>
      </c>
      <c r="B28" s="553" t="s">
        <v>270</v>
      </c>
      <c r="C28" s="553"/>
      <c r="D28" s="553"/>
      <c r="E28" s="553"/>
      <c r="F28" s="553"/>
      <c r="G28" s="553"/>
      <c r="H28" s="679" t="s">
        <v>271</v>
      </c>
      <c r="I28" s="679"/>
    </row>
    <row r="29" spans="1:9" ht="15">
      <c r="A29" s="34">
        <v>2</v>
      </c>
      <c r="B29" s="553" t="s">
        <v>272</v>
      </c>
      <c r="C29" s="553"/>
      <c r="D29" s="553"/>
      <c r="E29" s="553"/>
      <c r="F29" s="553"/>
      <c r="G29" s="553"/>
      <c r="H29" s="678">
        <v>5143</v>
      </c>
      <c r="I29" s="678"/>
    </row>
    <row r="30" spans="1:9" ht="15">
      <c r="A30" s="34">
        <v>3</v>
      </c>
      <c r="B30" s="553" t="s">
        <v>273</v>
      </c>
      <c r="C30" s="553"/>
      <c r="D30" s="553"/>
      <c r="E30" s="553"/>
      <c r="F30" s="553"/>
      <c r="G30" s="553"/>
      <c r="H30" s="679">
        <f>'CCTs_-_Decretos_e_Consolidação_'!E7</f>
        <v>1765.86</v>
      </c>
      <c r="I30" s="679"/>
    </row>
    <row r="31" spans="1:9" ht="15">
      <c r="A31" s="34">
        <v>4</v>
      </c>
      <c r="B31" s="553" t="s">
        <v>274</v>
      </c>
      <c r="C31" s="553"/>
      <c r="D31" s="553"/>
      <c r="E31" s="553"/>
      <c r="F31" s="553"/>
      <c r="G31" s="553"/>
      <c r="H31" s="677" t="s">
        <v>275</v>
      </c>
      <c r="I31" s="677"/>
    </row>
    <row r="32" spans="1:9" ht="15">
      <c r="A32" s="34">
        <v>5</v>
      </c>
      <c r="B32" s="553" t="s">
        <v>276</v>
      </c>
      <c r="C32" s="553"/>
      <c r="D32" s="553"/>
      <c r="E32" s="553"/>
      <c r="F32" s="553"/>
      <c r="G32" s="553"/>
      <c r="H32" s="677" t="s">
        <v>563</v>
      </c>
      <c r="I32" s="677"/>
    </row>
    <row r="33" spans="1:9">
      <c r="A33" s="688"/>
      <c r="B33" s="688"/>
      <c r="C33" s="688"/>
      <c r="D33" s="688"/>
      <c r="E33" s="688"/>
      <c r="F33" s="688"/>
      <c r="G33" s="688"/>
      <c r="H33" s="688"/>
      <c r="I33" s="688"/>
    </row>
    <row r="34" spans="1:9">
      <c r="A34" s="639" t="s">
        <v>277</v>
      </c>
      <c r="B34" s="639"/>
      <c r="C34" s="639"/>
      <c r="D34" s="639"/>
      <c r="E34" s="639"/>
      <c r="F34" s="639"/>
      <c r="G34" s="639"/>
      <c r="H34" s="639"/>
      <c r="I34" s="639"/>
    </row>
    <row r="35" spans="1:9">
      <c r="A35" s="688"/>
      <c r="B35" s="688"/>
      <c r="C35" s="688"/>
      <c r="D35" s="688"/>
      <c r="E35" s="688"/>
      <c r="F35" s="688"/>
      <c r="G35" s="688"/>
      <c r="H35" s="688"/>
      <c r="I35" s="688"/>
    </row>
    <row r="36" spans="1:9" ht="15.75">
      <c r="A36" s="653" t="s">
        <v>278</v>
      </c>
      <c r="B36" s="653"/>
      <c r="C36" s="653"/>
      <c r="D36" s="653"/>
      <c r="E36" s="653"/>
      <c r="F36" s="653"/>
      <c r="G36" s="653"/>
      <c r="H36" s="653"/>
      <c r="I36" s="653"/>
    </row>
    <row r="37" spans="1:9" ht="27" customHeight="1">
      <c r="A37" s="139">
        <v>1</v>
      </c>
      <c r="B37" s="622" t="s">
        <v>279</v>
      </c>
      <c r="C37" s="622"/>
      <c r="D37" s="622"/>
      <c r="E37" s="622"/>
      <c r="F37" s="622"/>
      <c r="G37" s="622"/>
      <c r="H37" s="139" t="s">
        <v>280</v>
      </c>
      <c r="I37" s="139" t="s">
        <v>281</v>
      </c>
    </row>
    <row r="38" spans="1:9" ht="30.6" customHeight="1">
      <c r="A38" s="34" t="s">
        <v>250</v>
      </c>
      <c r="B38" s="553" t="s">
        <v>458</v>
      </c>
      <c r="C38" s="553"/>
      <c r="D38" s="553"/>
      <c r="E38" s="553"/>
      <c r="F38" s="553"/>
      <c r="G38" s="553"/>
      <c r="H38" s="553"/>
      <c r="I38" s="140">
        <f>H30</f>
        <v>1765.86</v>
      </c>
    </row>
    <row r="39" spans="1:9" ht="15">
      <c r="A39" s="34" t="s">
        <v>252</v>
      </c>
      <c r="B39" s="668" t="s">
        <v>435</v>
      </c>
      <c r="C39" s="668"/>
      <c r="D39" s="668"/>
      <c r="E39" s="668"/>
      <c r="F39" s="668"/>
      <c r="G39" s="668"/>
      <c r="H39" s="141">
        <v>0.4</v>
      </c>
      <c r="I39" s="140">
        <f>ROUND(H39*I38,2)</f>
        <v>706.34</v>
      </c>
    </row>
    <row r="40" spans="1:9" ht="15">
      <c r="A40" s="34" t="s">
        <v>254</v>
      </c>
      <c r="B40" s="553" t="s">
        <v>284</v>
      </c>
      <c r="C40" s="553"/>
      <c r="D40" s="553"/>
      <c r="E40" s="553"/>
      <c r="F40" s="553"/>
      <c r="G40" s="553"/>
      <c r="H40" s="553"/>
      <c r="I40" s="140"/>
    </row>
    <row r="41" spans="1:9" ht="15">
      <c r="A41" s="664" t="s">
        <v>285</v>
      </c>
      <c r="B41" s="664"/>
      <c r="C41" s="664"/>
      <c r="D41" s="664"/>
      <c r="E41" s="664"/>
      <c r="F41" s="664"/>
      <c r="G41" s="664"/>
      <c r="H41" s="664"/>
      <c r="I41" s="142">
        <f>SUM(I38:I40)</f>
        <v>2472.1999999999998</v>
      </c>
    </row>
    <row r="42" spans="1:9">
      <c r="A42" s="688"/>
      <c r="B42" s="688"/>
      <c r="C42" s="688"/>
      <c r="D42" s="688"/>
      <c r="E42" s="688"/>
      <c r="F42" s="688"/>
      <c r="G42" s="688"/>
      <c r="H42" s="688"/>
      <c r="I42" s="688"/>
    </row>
    <row r="43" spans="1:9" ht="16.5" customHeight="1">
      <c r="A43" s="675" t="s">
        <v>286</v>
      </c>
      <c r="B43" s="675"/>
      <c r="C43" s="675"/>
      <c r="D43" s="675"/>
      <c r="E43" s="675"/>
      <c r="F43" s="675"/>
      <c r="G43" s="675"/>
      <c r="H43" s="675"/>
      <c r="I43" s="675"/>
    </row>
    <row r="44" spans="1:9">
      <c r="A44" s="688"/>
      <c r="B44" s="688"/>
      <c r="C44" s="688"/>
      <c r="D44" s="688"/>
      <c r="E44" s="688"/>
      <c r="F44" s="688"/>
      <c r="G44" s="688"/>
      <c r="H44" s="688"/>
      <c r="I44" s="688"/>
    </row>
    <row r="45" spans="1:9" ht="15.75">
      <c r="A45" s="640" t="s">
        <v>287</v>
      </c>
      <c r="B45" s="640"/>
      <c r="C45" s="640"/>
      <c r="D45" s="640"/>
      <c r="E45" s="640"/>
      <c r="F45" s="640"/>
      <c r="G45" s="640"/>
      <c r="H45" s="640"/>
      <c r="I45" s="640"/>
    </row>
    <row r="46" spans="1:9" ht="15">
      <c r="A46" s="676" t="s">
        <v>288</v>
      </c>
      <c r="B46" s="676"/>
      <c r="C46" s="676"/>
      <c r="D46" s="676"/>
      <c r="E46" s="676"/>
      <c r="F46" s="676"/>
      <c r="G46" s="676"/>
      <c r="H46" s="676"/>
      <c r="I46" s="676"/>
    </row>
    <row r="47" spans="1:9" ht="15">
      <c r="A47" s="51" t="s">
        <v>289</v>
      </c>
      <c r="B47" s="551" t="s">
        <v>290</v>
      </c>
      <c r="C47" s="551"/>
      <c r="D47" s="551"/>
      <c r="E47" s="551"/>
      <c r="F47" s="551"/>
      <c r="G47" s="551"/>
      <c r="H47" s="551"/>
      <c r="I47" s="34" t="s">
        <v>291</v>
      </c>
    </row>
    <row r="48" spans="1:9" ht="25.5" customHeight="1">
      <c r="A48" s="51" t="s">
        <v>250</v>
      </c>
      <c r="B48" s="668" t="s">
        <v>292</v>
      </c>
      <c r="C48" s="668"/>
      <c r="D48" s="668"/>
      <c r="E48" s="668"/>
      <c r="F48" s="668"/>
      <c r="G48" s="668"/>
      <c r="H48" s="143">
        <v>8.3299999999999999E-2</v>
      </c>
      <c r="I48" s="144">
        <f>ROUND($I$41*H48,2)</f>
        <v>205.93</v>
      </c>
    </row>
    <row r="49" spans="1:9" ht="98.65" customHeight="1">
      <c r="A49" s="51" t="s">
        <v>252</v>
      </c>
      <c r="B49" s="674" t="s">
        <v>293</v>
      </c>
      <c r="C49" s="674"/>
      <c r="D49" s="674"/>
      <c r="E49" s="674"/>
      <c r="F49" s="674"/>
      <c r="G49" s="674"/>
      <c r="H49" s="145">
        <v>3.0249999999999999E-2</v>
      </c>
      <c r="I49" s="144">
        <f>ROUND($I$41*H49,2)</f>
        <v>74.78</v>
      </c>
    </row>
    <row r="50" spans="1:9" ht="15">
      <c r="A50" s="655" t="s">
        <v>285</v>
      </c>
      <c r="B50" s="655"/>
      <c r="C50" s="655"/>
      <c r="D50" s="655"/>
      <c r="E50" s="655"/>
      <c r="F50" s="655"/>
      <c r="G50" s="655"/>
      <c r="H50" s="655"/>
      <c r="I50" s="146">
        <f>SUM(I48+I49)</f>
        <v>280.71000000000004</v>
      </c>
    </row>
    <row r="51" spans="1:9">
      <c r="A51" s="688"/>
      <c r="B51" s="688"/>
      <c r="C51" s="688"/>
      <c r="D51" s="688"/>
      <c r="E51" s="688"/>
      <c r="F51" s="688"/>
      <c r="G51" s="688"/>
      <c r="H51" s="688"/>
      <c r="I51" s="688"/>
    </row>
    <row r="52" spans="1:9" ht="46.9" customHeight="1">
      <c r="A52" s="669" t="s">
        <v>294</v>
      </c>
      <c r="B52" s="669"/>
      <c r="C52" s="669"/>
      <c r="D52" s="669"/>
      <c r="E52" s="669"/>
      <c r="F52" s="669"/>
      <c r="G52" s="669"/>
      <c r="H52" s="669"/>
      <c r="I52" s="669"/>
    </row>
    <row r="53" spans="1:9">
      <c r="A53" s="688"/>
      <c r="B53" s="688"/>
      <c r="C53" s="688"/>
      <c r="D53" s="688"/>
      <c r="E53" s="688"/>
      <c r="F53" s="688"/>
      <c r="G53" s="688"/>
      <c r="H53" s="688"/>
      <c r="I53" s="688"/>
    </row>
    <row r="54" spans="1:9" ht="15">
      <c r="A54" s="668" t="s">
        <v>295</v>
      </c>
      <c r="B54" s="668"/>
      <c r="C54" s="668"/>
      <c r="D54" s="668"/>
      <c r="E54" s="668"/>
      <c r="F54" s="668"/>
      <c r="G54" s="668"/>
      <c r="H54" s="668"/>
      <c r="I54" s="668"/>
    </row>
    <row r="55" spans="1:9" ht="30">
      <c r="A55" s="147" t="s">
        <v>296</v>
      </c>
      <c r="B55" s="622" t="s">
        <v>297</v>
      </c>
      <c r="C55" s="622"/>
      <c r="D55" s="622"/>
      <c r="E55" s="622"/>
      <c r="F55" s="622"/>
      <c r="G55" s="622"/>
      <c r="H55" s="201" t="s">
        <v>298</v>
      </c>
      <c r="I55" s="201" t="s">
        <v>281</v>
      </c>
    </row>
    <row r="56" spans="1:9" ht="15">
      <c r="A56" s="52" t="s">
        <v>250</v>
      </c>
      <c r="B56" s="553" t="s">
        <v>299</v>
      </c>
      <c r="C56" s="553"/>
      <c r="D56" s="553"/>
      <c r="E56" s="553"/>
      <c r="F56" s="553"/>
      <c r="G56" s="553"/>
      <c r="H56" s="16">
        <v>0.2</v>
      </c>
      <c r="I56" s="26">
        <f t="shared" ref="I56:I63" si="0">ROUND(($I$41+$I$50)*H56,2)</f>
        <v>550.58000000000004</v>
      </c>
    </row>
    <row r="57" spans="1:9" ht="15">
      <c r="A57" s="52" t="s">
        <v>252</v>
      </c>
      <c r="B57" s="553" t="s">
        <v>300</v>
      </c>
      <c r="C57" s="553"/>
      <c r="D57" s="553"/>
      <c r="E57" s="553"/>
      <c r="F57" s="553"/>
      <c r="G57" s="553"/>
      <c r="H57" s="16">
        <v>2.5000000000000001E-2</v>
      </c>
      <c r="I57" s="26">
        <f t="shared" si="0"/>
        <v>68.819999999999993</v>
      </c>
    </row>
    <row r="58" spans="1:9" ht="48" customHeight="1">
      <c r="A58" s="52" t="s">
        <v>254</v>
      </c>
      <c r="B58" s="553" t="s">
        <v>301</v>
      </c>
      <c r="C58" s="553"/>
      <c r="D58" s="206" t="s">
        <v>302</v>
      </c>
      <c r="E58" s="149">
        <v>0.03</v>
      </c>
      <c r="F58" s="206" t="s">
        <v>303</v>
      </c>
      <c r="G58" s="150">
        <v>1</v>
      </c>
      <c r="H58" s="151">
        <f>ROUND((E58*G58),6)</f>
        <v>0.03</v>
      </c>
      <c r="I58" s="26">
        <f t="shared" si="0"/>
        <v>82.59</v>
      </c>
    </row>
    <row r="59" spans="1:9" ht="15">
      <c r="A59" s="52" t="s">
        <v>256</v>
      </c>
      <c r="B59" s="553" t="s">
        <v>304</v>
      </c>
      <c r="C59" s="553"/>
      <c r="D59" s="553"/>
      <c r="E59" s="553"/>
      <c r="F59" s="553"/>
      <c r="G59" s="553"/>
      <c r="H59" s="16">
        <v>1.4999999999999999E-2</v>
      </c>
      <c r="I59" s="26">
        <f t="shared" si="0"/>
        <v>41.29</v>
      </c>
    </row>
    <row r="60" spans="1:9" ht="15">
      <c r="A60" s="52" t="s">
        <v>305</v>
      </c>
      <c r="B60" s="553" t="s">
        <v>306</v>
      </c>
      <c r="C60" s="553"/>
      <c r="D60" s="553"/>
      <c r="E60" s="553"/>
      <c r="F60" s="553"/>
      <c r="G60" s="553"/>
      <c r="H60" s="16">
        <v>0.01</v>
      </c>
      <c r="I60" s="26">
        <f t="shared" si="0"/>
        <v>27.53</v>
      </c>
    </row>
    <row r="61" spans="1:9" ht="15">
      <c r="A61" s="52" t="s">
        <v>307</v>
      </c>
      <c r="B61" s="553" t="s">
        <v>308</v>
      </c>
      <c r="C61" s="553"/>
      <c r="D61" s="553"/>
      <c r="E61" s="553"/>
      <c r="F61" s="553"/>
      <c r="G61" s="553"/>
      <c r="H61" s="16">
        <v>6.0000000000000001E-3</v>
      </c>
      <c r="I61" s="26">
        <f t="shared" si="0"/>
        <v>16.52</v>
      </c>
    </row>
    <row r="62" spans="1:9" ht="15">
      <c r="A62" s="52" t="s">
        <v>309</v>
      </c>
      <c r="B62" s="553" t="s">
        <v>310</v>
      </c>
      <c r="C62" s="553"/>
      <c r="D62" s="553"/>
      <c r="E62" s="553"/>
      <c r="F62" s="553"/>
      <c r="G62" s="553"/>
      <c r="H62" s="16">
        <v>2E-3</v>
      </c>
      <c r="I62" s="26">
        <f t="shared" si="0"/>
        <v>5.51</v>
      </c>
    </row>
    <row r="63" spans="1:9" ht="15">
      <c r="A63" s="52" t="s">
        <v>311</v>
      </c>
      <c r="B63" s="553" t="s">
        <v>312</v>
      </c>
      <c r="C63" s="553"/>
      <c r="D63" s="553"/>
      <c r="E63" s="553"/>
      <c r="F63" s="553"/>
      <c r="G63" s="553"/>
      <c r="H63" s="16">
        <v>0.08</v>
      </c>
      <c r="I63" s="26">
        <f t="shared" si="0"/>
        <v>220.23</v>
      </c>
    </row>
    <row r="64" spans="1:9" ht="15">
      <c r="A64" s="655" t="s">
        <v>285</v>
      </c>
      <c r="B64" s="655"/>
      <c r="C64" s="655"/>
      <c r="D64" s="655"/>
      <c r="E64" s="655"/>
      <c r="F64" s="655"/>
      <c r="G64" s="655"/>
      <c r="H64" s="152">
        <f>SUM(H56:H63)</f>
        <v>0.36800000000000005</v>
      </c>
      <c r="I64" s="153">
        <f>SUM(I56:I63)</f>
        <v>1013.07</v>
      </c>
    </row>
    <row r="65" spans="1:9" ht="15">
      <c r="A65" s="154"/>
      <c r="B65" s="155"/>
      <c r="C65" s="155"/>
      <c r="D65" s="155"/>
      <c r="E65" s="155"/>
      <c r="F65" s="155"/>
      <c r="G65" s="155"/>
      <c r="H65" s="156"/>
      <c r="I65" s="157"/>
    </row>
    <row r="66" spans="1:9" ht="35.450000000000003" customHeight="1">
      <c r="A66" s="669" t="s">
        <v>313</v>
      </c>
      <c r="B66" s="669"/>
      <c r="C66" s="669"/>
      <c r="D66" s="669"/>
      <c r="E66" s="669"/>
      <c r="F66" s="669"/>
      <c r="G66" s="669"/>
      <c r="H66" s="669"/>
      <c r="I66" s="669"/>
    </row>
    <row r="67" spans="1:9">
      <c r="A67" s="688"/>
      <c r="B67" s="688"/>
      <c r="C67" s="688"/>
      <c r="D67" s="688"/>
      <c r="E67" s="688"/>
      <c r="F67" s="688"/>
      <c r="G67" s="688"/>
      <c r="H67" s="688"/>
      <c r="I67" s="688"/>
    </row>
    <row r="68" spans="1:9" ht="15">
      <c r="A68" s="547" t="s">
        <v>314</v>
      </c>
      <c r="B68" s="547"/>
      <c r="C68" s="547"/>
      <c r="D68" s="547"/>
      <c r="E68" s="547"/>
      <c r="F68" s="547"/>
      <c r="G68" s="547"/>
      <c r="H68" s="547"/>
      <c r="I68" s="547"/>
    </row>
    <row r="69" spans="1:9" ht="15">
      <c r="A69" s="203" t="s">
        <v>315</v>
      </c>
      <c r="B69" s="622" t="s">
        <v>316</v>
      </c>
      <c r="C69" s="622"/>
      <c r="D69" s="622"/>
      <c r="E69" s="622"/>
      <c r="F69" s="622"/>
      <c r="G69" s="622"/>
      <c r="H69" s="622"/>
      <c r="I69" s="201" t="s">
        <v>291</v>
      </c>
    </row>
    <row r="70" spans="1:9" ht="15">
      <c r="A70" s="51" t="s">
        <v>250</v>
      </c>
      <c r="B70" s="553" t="s">
        <v>317</v>
      </c>
      <c r="C70" s="553"/>
      <c r="D70" s="553"/>
      <c r="E70" s="553"/>
      <c r="F70" s="553"/>
      <c r="G70" s="553"/>
      <c r="H70" s="553"/>
      <c r="I70" s="26">
        <f>IF(ROUND((H73*H71*H72)-(I38*H74),2)&lt;0,0,ROUND((H73*H71*H72)-(I38*H74),2))</f>
        <v>146.05000000000001</v>
      </c>
    </row>
    <row r="71" spans="1:9" ht="19.899999999999999" customHeight="1">
      <c r="A71" s="51"/>
      <c r="B71" s="672" t="s">
        <v>318</v>
      </c>
      <c r="C71" s="672"/>
      <c r="D71" s="672"/>
      <c r="E71" s="672"/>
      <c r="F71" s="672"/>
      <c r="G71" s="672"/>
      <c r="H71" s="160">
        <f>'CCTs_-_Decretos_e_Consolidação_'!E21</f>
        <v>6</v>
      </c>
      <c r="I71" s="208" t="s">
        <v>31</v>
      </c>
    </row>
    <row r="72" spans="1:9" ht="15">
      <c r="A72" s="51"/>
      <c r="B72" s="672" t="s">
        <v>319</v>
      </c>
      <c r="C72" s="672"/>
      <c r="D72" s="672"/>
      <c r="E72" s="672"/>
      <c r="F72" s="672"/>
      <c r="G72" s="672"/>
      <c r="H72" s="161">
        <v>2</v>
      </c>
      <c r="I72" s="208"/>
    </row>
    <row r="73" spans="1:9" ht="15">
      <c r="A73" s="51"/>
      <c r="B73" s="672" t="s">
        <v>320</v>
      </c>
      <c r="C73" s="672"/>
      <c r="D73" s="672"/>
      <c r="E73" s="672"/>
      <c r="F73" s="672"/>
      <c r="G73" s="672"/>
      <c r="H73" s="162">
        <f>'CCTs_-_Decretos_e_Consolidação_'!D16</f>
        <v>21</v>
      </c>
      <c r="I73" s="208"/>
    </row>
    <row r="74" spans="1:9" ht="15">
      <c r="A74" s="51"/>
      <c r="B74" s="728" t="s">
        <v>321</v>
      </c>
      <c r="C74" s="728"/>
      <c r="D74" s="728"/>
      <c r="E74" s="728"/>
      <c r="F74" s="728"/>
      <c r="G74" s="728"/>
      <c r="H74" s="163">
        <v>0.06</v>
      </c>
      <c r="I74" s="202"/>
    </row>
    <row r="75" spans="1:9" ht="15">
      <c r="A75" s="51" t="s">
        <v>252</v>
      </c>
      <c r="B75" s="553" t="s">
        <v>322</v>
      </c>
      <c r="C75" s="553"/>
      <c r="D75" s="553"/>
      <c r="E75" s="553"/>
      <c r="F75" s="553"/>
      <c r="G75" s="553"/>
      <c r="H75" s="553"/>
      <c r="I75" s="26">
        <f>ROUND(H77*H76*(1-H78),2)</f>
        <v>230.83</v>
      </c>
    </row>
    <row r="76" spans="1:9" ht="15">
      <c r="A76" s="51"/>
      <c r="B76" s="671" t="s">
        <v>462</v>
      </c>
      <c r="C76" s="671"/>
      <c r="D76" s="671"/>
      <c r="E76" s="671"/>
      <c r="F76" s="671"/>
      <c r="G76" s="671"/>
      <c r="H76" s="160">
        <f>'CCTs_-_Decretos_e_Consolidação_'!E12</f>
        <v>13.57</v>
      </c>
      <c r="I76" s="208" t="s">
        <v>31</v>
      </c>
    </row>
    <row r="77" spans="1:9" ht="15">
      <c r="A77" s="164"/>
      <c r="B77" s="672" t="s">
        <v>463</v>
      </c>
      <c r="C77" s="672"/>
      <c r="D77" s="672"/>
      <c r="E77" s="672"/>
      <c r="F77" s="672"/>
      <c r="G77" s="672"/>
      <c r="H77" s="162">
        <f>H73</f>
        <v>21</v>
      </c>
      <c r="I77" s="208"/>
    </row>
    <row r="78" spans="1:9" ht="15">
      <c r="A78" s="164"/>
      <c r="B78" s="673" t="s">
        <v>464</v>
      </c>
      <c r="C78" s="673"/>
      <c r="D78" s="673"/>
      <c r="E78" s="673"/>
      <c r="F78" s="673"/>
      <c r="G78" s="673"/>
      <c r="H78" s="165">
        <f>'CCTs_-_Decretos_e_Consolidação_'!E11</f>
        <v>0.19</v>
      </c>
      <c r="I78" s="208"/>
    </row>
    <row r="79" spans="1:9" ht="15">
      <c r="A79" s="51" t="s">
        <v>254</v>
      </c>
      <c r="B79" s="553" t="s">
        <v>326</v>
      </c>
      <c r="C79" s="553"/>
      <c r="D79" s="553"/>
      <c r="E79" s="553"/>
      <c r="F79" s="553"/>
      <c r="G79" s="553"/>
      <c r="H79" s="553"/>
      <c r="I79" s="26">
        <v>0</v>
      </c>
    </row>
    <row r="80" spans="1:9" ht="15">
      <c r="A80" s="51" t="s">
        <v>256</v>
      </c>
      <c r="B80" s="553" t="s">
        <v>327</v>
      </c>
      <c r="C80" s="553"/>
      <c r="D80" s="553"/>
      <c r="E80" s="553"/>
      <c r="F80" s="553"/>
      <c r="G80" s="553"/>
      <c r="H80" s="553"/>
      <c r="I80" s="207">
        <f>'CCTs_-_Decretos_e_Consolidação_'!E14</f>
        <v>25.52</v>
      </c>
    </row>
    <row r="81" spans="1:9" ht="15">
      <c r="A81" s="51" t="s">
        <v>305</v>
      </c>
      <c r="B81" s="547" t="s">
        <v>328</v>
      </c>
      <c r="C81" s="547"/>
      <c r="D81" s="547"/>
      <c r="E81" s="547"/>
      <c r="F81" s="547"/>
      <c r="G81" s="547"/>
      <c r="H81" s="547"/>
      <c r="I81" s="57" t="s">
        <v>31</v>
      </c>
    </row>
    <row r="82" spans="1:9" ht="15">
      <c r="A82" s="167"/>
      <c r="B82" s="655" t="s">
        <v>285</v>
      </c>
      <c r="C82" s="655"/>
      <c r="D82" s="655"/>
      <c r="E82" s="655"/>
      <c r="F82" s="655"/>
      <c r="G82" s="655"/>
      <c r="H82" s="655"/>
      <c r="I82" s="153">
        <f>SUM(I70:I80)</f>
        <v>402.4</v>
      </c>
    </row>
    <row r="83" spans="1:9">
      <c r="A83" s="688"/>
      <c r="B83" s="688"/>
      <c r="C83" s="688"/>
      <c r="D83" s="688"/>
      <c r="E83" s="688"/>
      <c r="F83" s="688"/>
      <c r="G83" s="688"/>
      <c r="H83" s="688"/>
      <c r="I83" s="688"/>
    </row>
    <row r="84" spans="1:9" ht="36.950000000000003" customHeight="1">
      <c r="A84" s="639" t="s">
        <v>329</v>
      </c>
      <c r="B84" s="639"/>
      <c r="C84" s="639"/>
      <c r="D84" s="639"/>
      <c r="E84" s="639"/>
      <c r="F84" s="639"/>
      <c r="G84" s="639"/>
      <c r="H84" s="639"/>
      <c r="I84" s="639"/>
    </row>
    <row r="85" spans="1:9">
      <c r="A85" s="688"/>
      <c r="B85" s="688"/>
      <c r="C85" s="688"/>
      <c r="D85" s="688"/>
      <c r="E85" s="688"/>
      <c r="F85" s="688"/>
      <c r="G85" s="688"/>
      <c r="H85" s="688"/>
      <c r="I85" s="688"/>
    </row>
    <row r="86" spans="1:9" ht="15.75">
      <c r="A86" s="653" t="s">
        <v>330</v>
      </c>
      <c r="B86" s="653"/>
      <c r="C86" s="653"/>
      <c r="D86" s="653"/>
      <c r="E86" s="653"/>
      <c r="F86" s="653"/>
      <c r="G86" s="653"/>
      <c r="H86" s="653"/>
      <c r="I86" s="653"/>
    </row>
    <row r="87" spans="1:9" ht="15">
      <c r="A87" s="201">
        <v>2</v>
      </c>
      <c r="B87" s="622" t="s">
        <v>331</v>
      </c>
      <c r="C87" s="622"/>
      <c r="D87" s="622"/>
      <c r="E87" s="622"/>
      <c r="F87" s="622"/>
      <c r="G87" s="622"/>
      <c r="H87" s="622"/>
      <c r="I87" s="201" t="s">
        <v>291</v>
      </c>
    </row>
    <row r="88" spans="1:9" ht="15">
      <c r="A88" s="34" t="s">
        <v>289</v>
      </c>
      <c r="B88" s="553" t="s">
        <v>332</v>
      </c>
      <c r="C88" s="553"/>
      <c r="D88" s="553"/>
      <c r="E88" s="553"/>
      <c r="F88" s="553"/>
      <c r="G88" s="553"/>
      <c r="H88" s="553"/>
      <c r="I88" s="144">
        <f>I50</f>
        <v>280.71000000000004</v>
      </c>
    </row>
    <row r="89" spans="1:9" ht="15">
      <c r="A89" s="34" t="s">
        <v>296</v>
      </c>
      <c r="B89" s="553" t="s">
        <v>297</v>
      </c>
      <c r="C89" s="553"/>
      <c r="D89" s="553"/>
      <c r="E89" s="553"/>
      <c r="F89" s="553"/>
      <c r="G89" s="553"/>
      <c r="H89" s="553"/>
      <c r="I89" s="144">
        <f>I64</f>
        <v>1013.07</v>
      </c>
    </row>
    <row r="90" spans="1:9" ht="15">
      <c r="A90" s="34" t="s">
        <v>315</v>
      </c>
      <c r="B90" s="553" t="s">
        <v>316</v>
      </c>
      <c r="C90" s="553"/>
      <c r="D90" s="553"/>
      <c r="E90" s="553"/>
      <c r="F90" s="553"/>
      <c r="G90" s="553"/>
      <c r="H90" s="553"/>
      <c r="I90" s="144">
        <f>I82</f>
        <v>402.4</v>
      </c>
    </row>
    <row r="91" spans="1:9" ht="15">
      <c r="A91" s="664" t="s">
        <v>285</v>
      </c>
      <c r="B91" s="664"/>
      <c r="C91" s="664"/>
      <c r="D91" s="664"/>
      <c r="E91" s="664"/>
      <c r="F91" s="664"/>
      <c r="G91" s="664"/>
      <c r="H91" s="664"/>
      <c r="I91" s="168">
        <f>SUM(I88+I89+I90)</f>
        <v>1696.1800000000003</v>
      </c>
    </row>
    <row r="92" spans="1:9">
      <c r="A92" s="688"/>
      <c r="B92" s="688"/>
      <c r="C92" s="688"/>
      <c r="D92" s="688"/>
      <c r="E92" s="688"/>
      <c r="F92" s="688"/>
      <c r="G92" s="688"/>
      <c r="H92" s="688"/>
      <c r="I92" s="688"/>
    </row>
    <row r="93" spans="1:9" ht="15.75">
      <c r="A93" s="640" t="s">
        <v>333</v>
      </c>
      <c r="B93" s="640"/>
      <c r="C93" s="640"/>
      <c r="D93" s="640"/>
      <c r="E93" s="640"/>
      <c r="F93" s="640"/>
      <c r="G93" s="640"/>
      <c r="H93" s="640"/>
      <c r="I93" s="640"/>
    </row>
    <row r="94" spans="1:9" ht="15">
      <c r="A94" s="203">
        <v>3</v>
      </c>
      <c r="B94" s="626" t="s">
        <v>334</v>
      </c>
      <c r="C94" s="626"/>
      <c r="D94" s="626"/>
      <c r="E94" s="626"/>
      <c r="F94" s="626"/>
      <c r="G94" s="626"/>
      <c r="H94" s="626"/>
      <c r="I94" s="203" t="s">
        <v>335</v>
      </c>
    </row>
    <row r="95" spans="1:9" ht="43.9" customHeight="1">
      <c r="A95" s="51" t="s">
        <v>250</v>
      </c>
      <c r="B95" s="553" t="s">
        <v>336</v>
      </c>
      <c r="C95" s="553"/>
      <c r="D95" s="553"/>
      <c r="E95" s="553"/>
      <c r="F95" s="553"/>
      <c r="G95" s="553"/>
      <c r="H95" s="553"/>
      <c r="I95" s="26">
        <f>ROUND((($I$41/12)+($I$48/12)+($I$41*0.121/12))*(30/30)*0.05,2)</f>
        <v>12.41</v>
      </c>
    </row>
    <row r="96" spans="1:9" ht="15">
      <c r="A96" s="51" t="s">
        <v>252</v>
      </c>
      <c r="B96" s="547" t="s">
        <v>337</v>
      </c>
      <c r="C96" s="547"/>
      <c r="D96" s="547"/>
      <c r="E96" s="547"/>
      <c r="F96" s="547"/>
      <c r="G96" s="547"/>
      <c r="H96" s="547"/>
      <c r="I96" s="26">
        <f>ROUND($I$95*H63,2)</f>
        <v>0.99</v>
      </c>
    </row>
    <row r="97" spans="1:9" ht="37.35" customHeight="1">
      <c r="A97" s="51" t="s">
        <v>254</v>
      </c>
      <c r="B97" s="553" t="s">
        <v>338</v>
      </c>
      <c r="C97" s="553"/>
      <c r="D97" s="553"/>
      <c r="E97" s="553"/>
      <c r="F97" s="553"/>
      <c r="G97" s="553"/>
      <c r="H97" s="553"/>
      <c r="I97" s="26">
        <f>ROUND(((($I$41/30)*7)/12)*1,2)</f>
        <v>48.07</v>
      </c>
    </row>
    <row r="98" spans="1:9" ht="15">
      <c r="A98" s="51" t="s">
        <v>256</v>
      </c>
      <c r="B98" s="547" t="s">
        <v>339</v>
      </c>
      <c r="C98" s="547"/>
      <c r="D98" s="547"/>
      <c r="E98" s="547"/>
      <c r="F98" s="547"/>
      <c r="G98" s="547"/>
      <c r="H98" s="547"/>
      <c r="I98" s="26">
        <f>ROUND($H$64*I97,2)</f>
        <v>17.690000000000001</v>
      </c>
    </row>
    <row r="99" spans="1:9" ht="33.950000000000003" customHeight="1">
      <c r="A99" s="51" t="s">
        <v>305</v>
      </c>
      <c r="B99" s="553" t="s">
        <v>340</v>
      </c>
      <c r="C99" s="553"/>
      <c r="D99" s="553"/>
      <c r="E99" s="553"/>
      <c r="F99" s="553"/>
      <c r="G99" s="553"/>
      <c r="H99" s="169">
        <v>0.04</v>
      </c>
      <c r="I99" s="26">
        <f>ROUND($I$41*H99,2)</f>
        <v>98.89</v>
      </c>
    </row>
    <row r="100" spans="1:9" ht="15">
      <c r="A100" s="655" t="s">
        <v>285</v>
      </c>
      <c r="B100" s="655"/>
      <c r="C100" s="655"/>
      <c r="D100" s="655"/>
      <c r="E100" s="655"/>
      <c r="F100" s="655"/>
      <c r="G100" s="655"/>
      <c r="H100" s="655"/>
      <c r="I100" s="153">
        <f>SUM(I95:I99)</f>
        <v>178.05</v>
      </c>
    </row>
    <row r="101" spans="1:9">
      <c r="A101" s="729"/>
      <c r="B101" s="729"/>
      <c r="C101" s="729"/>
      <c r="D101" s="729"/>
      <c r="E101" s="729"/>
      <c r="F101" s="729"/>
      <c r="G101" s="729"/>
      <c r="H101" s="729"/>
      <c r="I101" s="729"/>
    </row>
    <row r="102" spans="1:9" ht="15.75">
      <c r="A102" s="653" t="s">
        <v>341</v>
      </c>
      <c r="B102" s="653"/>
      <c r="C102" s="653"/>
      <c r="D102" s="653"/>
      <c r="E102" s="653"/>
      <c r="F102" s="653"/>
      <c r="G102" s="653"/>
      <c r="H102" s="653"/>
      <c r="I102" s="653"/>
    </row>
    <row r="103" spans="1:9">
      <c r="A103" s="669" t="s">
        <v>342</v>
      </c>
      <c r="B103" s="669"/>
      <c r="C103" s="669"/>
      <c r="D103" s="669"/>
      <c r="E103" s="669"/>
      <c r="F103" s="669"/>
      <c r="G103" s="669"/>
      <c r="H103" s="669"/>
      <c r="I103" s="669"/>
    </row>
    <row r="104" spans="1:9" ht="45.6" customHeight="1">
      <c r="A104" s="667" t="s">
        <v>343</v>
      </c>
      <c r="B104" s="667"/>
      <c r="C104" s="667"/>
      <c r="D104" s="667"/>
      <c r="E104" s="667"/>
      <c r="F104" s="667"/>
      <c r="G104" s="667"/>
      <c r="H104" s="667"/>
      <c r="I104" s="667"/>
    </row>
    <row r="105" spans="1:9">
      <c r="A105" s="688"/>
      <c r="B105" s="688"/>
      <c r="C105" s="688"/>
      <c r="D105" s="688"/>
      <c r="E105" s="688"/>
      <c r="F105" s="688"/>
      <c r="G105" s="688"/>
      <c r="H105" s="688"/>
      <c r="I105" s="688"/>
    </row>
    <row r="106" spans="1:9" ht="57.75">
      <c r="A106" s="170" t="s">
        <v>344</v>
      </c>
      <c r="B106" s="171">
        <f>I41</f>
        <v>2472.1999999999998</v>
      </c>
      <c r="C106" s="172"/>
      <c r="D106" s="170" t="s">
        <v>345</v>
      </c>
      <c r="E106" s="171">
        <f>I91-I70-I75+I110</f>
        <v>1626.2100000000005</v>
      </c>
      <c r="F106" s="173"/>
      <c r="G106" s="170" t="s">
        <v>346</v>
      </c>
      <c r="H106" s="171">
        <f>I100</f>
        <v>178.05</v>
      </c>
      <c r="I106" s="174">
        <f>B106+E106+H106</f>
        <v>4276.46</v>
      </c>
    </row>
    <row r="107" spans="1:9">
      <c r="A107" s="688"/>
      <c r="B107" s="688"/>
      <c r="C107" s="688"/>
      <c r="D107" s="688"/>
      <c r="E107" s="688"/>
      <c r="F107" s="688"/>
      <c r="G107" s="688"/>
      <c r="H107" s="688"/>
      <c r="I107" s="688"/>
    </row>
    <row r="108" spans="1:9" ht="15">
      <c r="A108" s="553" t="s">
        <v>347</v>
      </c>
      <c r="B108" s="553"/>
      <c r="C108" s="553"/>
      <c r="D108" s="553"/>
      <c r="E108" s="553"/>
      <c r="F108" s="553"/>
      <c r="G108" s="553"/>
      <c r="H108" s="553"/>
      <c r="I108" s="553"/>
    </row>
    <row r="109" spans="1:9" ht="15">
      <c r="A109" s="203" t="s">
        <v>348</v>
      </c>
      <c r="B109" s="626" t="s">
        <v>349</v>
      </c>
      <c r="C109" s="626"/>
      <c r="D109" s="626"/>
      <c r="E109" s="626"/>
      <c r="F109" s="626"/>
      <c r="G109" s="626"/>
      <c r="H109" s="626"/>
      <c r="I109" s="203" t="s">
        <v>291</v>
      </c>
    </row>
    <row r="110" spans="1:9" ht="48" customHeight="1">
      <c r="A110" s="51" t="s">
        <v>250</v>
      </c>
      <c r="B110" s="668" t="s">
        <v>350</v>
      </c>
      <c r="C110" s="668"/>
      <c r="D110" s="668"/>
      <c r="E110" s="668"/>
      <c r="F110" s="668"/>
      <c r="G110" s="176">
        <v>9.0749999999999997E-2</v>
      </c>
      <c r="H110" s="177">
        <f>H64</f>
        <v>0.36800000000000005</v>
      </c>
      <c r="I110" s="26">
        <f>ROUND($B$106*G110 + $B$106*G110*H110,2)</f>
        <v>306.91000000000003</v>
      </c>
    </row>
    <row r="111" spans="1:9" ht="15">
      <c r="A111" s="51" t="s">
        <v>252</v>
      </c>
      <c r="B111" s="553" t="s">
        <v>351</v>
      </c>
      <c r="C111" s="553"/>
      <c r="D111" s="553"/>
      <c r="E111" s="553"/>
      <c r="F111" s="553"/>
      <c r="G111" s="553"/>
      <c r="H111" s="553"/>
      <c r="I111" s="26">
        <f>ROUND((($I$106/30)*2)/24,2)</f>
        <v>11.88</v>
      </c>
    </row>
    <row r="112" spans="1:9" ht="30.6" customHeight="1">
      <c r="A112" s="51" t="s">
        <v>254</v>
      </c>
      <c r="B112" s="553" t="s">
        <v>352</v>
      </c>
      <c r="C112" s="553"/>
      <c r="D112" s="553"/>
      <c r="E112" s="553"/>
      <c r="F112" s="553"/>
      <c r="G112" s="553"/>
      <c r="H112" s="553"/>
      <c r="I112" s="26">
        <f>ROUND((($I$106/30)*5)/24*0.03,2)</f>
        <v>0.89</v>
      </c>
    </row>
    <row r="113" spans="1:9" ht="28.9" customHeight="1">
      <c r="A113" s="51" t="s">
        <v>256</v>
      </c>
      <c r="B113" s="653" t="s">
        <v>353</v>
      </c>
      <c r="C113" s="653"/>
      <c r="D113" s="653"/>
      <c r="E113" s="653"/>
      <c r="F113" s="653"/>
      <c r="G113" s="653"/>
      <c r="H113" s="653"/>
      <c r="I113" s="26">
        <f>ROUND((((($I$106)/30)*1.94)/24),2)</f>
        <v>11.52</v>
      </c>
    </row>
    <row r="114" spans="1:9" ht="69.599999999999994" customHeight="1">
      <c r="A114" s="51" t="s">
        <v>305</v>
      </c>
      <c r="B114" s="553" t="s">
        <v>354</v>
      </c>
      <c r="C114" s="553"/>
      <c r="D114" s="553"/>
      <c r="E114" s="553"/>
      <c r="F114" s="553"/>
      <c r="G114" s="553"/>
      <c r="H114" s="553"/>
      <c r="I114" s="26">
        <f>ROUND(((((B106*0.121)+(H64)*(B106*0.121))*(4/24)))*0.04,2) + ROUND(((H63*B106 + H64*I48 + I82 - I70 - I75 + I100)*4/24)*0.04,2)</f>
        <v>5.91</v>
      </c>
    </row>
    <row r="115" spans="1:9" ht="33.200000000000003" customHeight="1">
      <c r="A115" s="51" t="s">
        <v>307</v>
      </c>
      <c r="B115" s="553" t="s">
        <v>355</v>
      </c>
      <c r="C115" s="553"/>
      <c r="D115" s="553"/>
      <c r="E115" s="553"/>
      <c r="F115" s="553"/>
      <c r="G115" s="553"/>
      <c r="H115" s="553"/>
      <c r="I115" s="26">
        <f>ROUND((((($I$106)/30)*6)/24),2)</f>
        <v>35.64</v>
      </c>
    </row>
    <row r="116" spans="1:9" ht="15">
      <c r="A116" s="655" t="s">
        <v>285</v>
      </c>
      <c r="B116" s="655"/>
      <c r="C116" s="655"/>
      <c r="D116" s="655"/>
      <c r="E116" s="655"/>
      <c r="F116" s="655"/>
      <c r="G116" s="655"/>
      <c r="H116" s="655"/>
      <c r="I116" s="153">
        <f>SUM(I110:I115)</f>
        <v>372.75</v>
      </c>
    </row>
    <row r="117" spans="1:9">
      <c r="A117" s="729"/>
      <c r="B117" s="729"/>
      <c r="C117" s="729"/>
      <c r="D117" s="729"/>
      <c r="E117" s="729"/>
      <c r="F117" s="729"/>
      <c r="G117" s="729"/>
      <c r="H117" s="729"/>
      <c r="I117" s="729"/>
    </row>
    <row r="118" spans="1:9" ht="15">
      <c r="A118" s="547" t="s">
        <v>356</v>
      </c>
      <c r="B118" s="547"/>
      <c r="C118" s="547"/>
      <c r="D118" s="547"/>
      <c r="E118" s="547"/>
      <c r="F118" s="547"/>
      <c r="G118" s="547"/>
      <c r="H118" s="547"/>
      <c r="I118" s="547"/>
    </row>
    <row r="119" spans="1:9" ht="15">
      <c r="A119" s="203" t="s">
        <v>357</v>
      </c>
      <c r="B119" s="626" t="s">
        <v>358</v>
      </c>
      <c r="C119" s="626"/>
      <c r="D119" s="626"/>
      <c r="E119" s="626"/>
      <c r="F119" s="626"/>
      <c r="G119" s="626"/>
      <c r="H119" s="626"/>
      <c r="I119" s="179" t="s">
        <v>291</v>
      </c>
    </row>
    <row r="120" spans="1:9" ht="15">
      <c r="A120" s="51" t="s">
        <v>250</v>
      </c>
      <c r="B120" s="547" t="s">
        <v>359</v>
      </c>
      <c r="C120" s="547"/>
      <c r="D120" s="547"/>
      <c r="E120" s="547"/>
      <c r="F120" s="547"/>
      <c r="G120" s="547"/>
      <c r="H120" s="547"/>
      <c r="I120" s="26">
        <v>0</v>
      </c>
    </row>
    <row r="121" spans="1:9" ht="15">
      <c r="A121" s="666" t="s">
        <v>285</v>
      </c>
      <c r="B121" s="666"/>
      <c r="C121" s="666"/>
      <c r="D121" s="666"/>
      <c r="E121" s="666"/>
      <c r="F121" s="666"/>
      <c r="G121" s="666"/>
      <c r="H121" s="666"/>
      <c r="I121" s="26">
        <v>0</v>
      </c>
    </row>
    <row r="122" spans="1:9">
      <c r="A122" s="729"/>
      <c r="B122" s="729"/>
      <c r="C122" s="729"/>
      <c r="D122" s="729"/>
      <c r="E122" s="729"/>
      <c r="F122" s="729"/>
      <c r="G122" s="729"/>
      <c r="H122" s="729"/>
      <c r="I122" s="729"/>
    </row>
    <row r="123" spans="1:9" ht="15.75">
      <c r="A123" s="653" t="s">
        <v>360</v>
      </c>
      <c r="B123" s="653"/>
      <c r="C123" s="653"/>
      <c r="D123" s="653"/>
      <c r="E123" s="653"/>
      <c r="F123" s="653"/>
      <c r="G123" s="653"/>
      <c r="H123" s="653"/>
      <c r="I123" s="653"/>
    </row>
    <row r="124" spans="1:9" ht="15">
      <c r="A124" s="201">
        <v>4</v>
      </c>
      <c r="B124" s="626" t="s">
        <v>361</v>
      </c>
      <c r="C124" s="626"/>
      <c r="D124" s="626"/>
      <c r="E124" s="626"/>
      <c r="F124" s="626"/>
      <c r="G124" s="626"/>
      <c r="H124" s="626"/>
      <c r="I124" s="179" t="s">
        <v>291</v>
      </c>
    </row>
    <row r="125" spans="1:9" ht="15">
      <c r="A125" s="34" t="s">
        <v>348</v>
      </c>
      <c r="B125" s="547" t="s">
        <v>349</v>
      </c>
      <c r="C125" s="547"/>
      <c r="D125" s="547"/>
      <c r="E125" s="547"/>
      <c r="F125" s="547"/>
      <c r="G125" s="547"/>
      <c r="H125" s="547"/>
      <c r="I125" s="26">
        <f>I116</f>
        <v>372.75</v>
      </c>
    </row>
    <row r="126" spans="1:9" ht="15">
      <c r="A126" s="34" t="s">
        <v>357</v>
      </c>
      <c r="B126" s="547" t="s">
        <v>358</v>
      </c>
      <c r="C126" s="547"/>
      <c r="D126" s="547"/>
      <c r="E126" s="547"/>
      <c r="F126" s="547"/>
      <c r="G126" s="547"/>
      <c r="H126" s="547"/>
      <c r="I126" s="26">
        <f>I121</f>
        <v>0</v>
      </c>
    </row>
    <row r="127" spans="1:9" ht="15">
      <c r="A127" s="664" t="s">
        <v>285</v>
      </c>
      <c r="B127" s="664"/>
      <c r="C127" s="664"/>
      <c r="D127" s="664"/>
      <c r="E127" s="664"/>
      <c r="F127" s="664"/>
      <c r="G127" s="664"/>
      <c r="H127" s="664"/>
      <c r="I127" s="153">
        <f>SUM(I125+I126)</f>
        <v>372.75</v>
      </c>
    </row>
    <row r="128" spans="1:9">
      <c r="A128" s="688"/>
      <c r="B128" s="688"/>
      <c r="C128" s="688"/>
      <c r="D128" s="688"/>
      <c r="E128" s="688"/>
      <c r="F128" s="688"/>
      <c r="G128" s="688"/>
      <c r="H128" s="688"/>
      <c r="I128" s="688"/>
    </row>
    <row r="129" spans="1:9" ht="15.75">
      <c r="A129" s="653" t="s">
        <v>362</v>
      </c>
      <c r="B129" s="653"/>
      <c r="C129" s="653"/>
      <c r="D129" s="653"/>
      <c r="E129" s="653"/>
      <c r="F129" s="653"/>
      <c r="G129" s="653"/>
      <c r="H129" s="653"/>
      <c r="I129" s="653"/>
    </row>
    <row r="130" spans="1:9" ht="15">
      <c r="A130" s="203">
        <v>5</v>
      </c>
      <c r="B130" s="622" t="s">
        <v>363</v>
      </c>
      <c r="C130" s="622"/>
      <c r="D130" s="622"/>
      <c r="E130" s="622"/>
      <c r="F130" s="622"/>
      <c r="G130" s="622"/>
      <c r="H130" s="622"/>
      <c r="I130" s="203" t="s">
        <v>291</v>
      </c>
    </row>
    <row r="131" spans="1:9" ht="15">
      <c r="A131" s="51" t="s">
        <v>250</v>
      </c>
      <c r="B131" s="553" t="s">
        <v>364</v>
      </c>
      <c r="C131" s="553"/>
      <c r="D131" s="553"/>
      <c r="E131" s="553"/>
      <c r="F131" s="553"/>
      <c r="G131" s="553"/>
      <c r="H131" s="553"/>
      <c r="I131" s="26">
        <f>Insumos!F205</f>
        <v>62.705833333333338</v>
      </c>
    </row>
    <row r="132" spans="1:9" ht="15">
      <c r="A132" s="51" t="s">
        <v>252</v>
      </c>
      <c r="B132" s="553" t="s">
        <v>365</v>
      </c>
      <c r="C132" s="553"/>
      <c r="D132" s="553"/>
      <c r="E132" s="553"/>
      <c r="F132" s="553"/>
      <c r="G132" s="553"/>
      <c r="H132" s="553"/>
      <c r="I132" s="209">
        <f>Insumos!F203*2</f>
        <v>992.85</v>
      </c>
    </row>
    <row r="133" spans="1:9" ht="15">
      <c r="A133" s="51" t="s">
        <v>254</v>
      </c>
      <c r="B133" s="547" t="s">
        <v>366</v>
      </c>
      <c r="C133" s="547"/>
      <c r="D133" s="547"/>
      <c r="E133" s="547"/>
      <c r="F133" s="547"/>
      <c r="G133" s="547"/>
      <c r="H133" s="547"/>
      <c r="I133" s="207">
        <f>Insumos!F204</f>
        <v>37.655333333333338</v>
      </c>
    </row>
    <row r="134" spans="1:9" ht="15">
      <c r="A134" s="255" t="s">
        <v>256</v>
      </c>
      <c r="B134" s="663" t="s">
        <v>367</v>
      </c>
      <c r="C134" s="663"/>
      <c r="D134" s="663"/>
      <c r="E134" s="663"/>
      <c r="F134" s="663"/>
      <c r="G134" s="663"/>
      <c r="H134" s="663"/>
      <c r="I134" s="212"/>
    </row>
    <row r="135" spans="1:9" ht="15">
      <c r="A135" s="51" t="s">
        <v>305</v>
      </c>
      <c r="B135" s="553" t="s">
        <v>368</v>
      </c>
      <c r="C135" s="553"/>
      <c r="D135" s="553"/>
      <c r="E135" s="553"/>
      <c r="F135" s="553"/>
      <c r="G135" s="553"/>
      <c r="H135" s="553"/>
      <c r="I135" s="207"/>
    </row>
    <row r="136" spans="1:9" ht="15">
      <c r="A136" s="655" t="s">
        <v>285</v>
      </c>
      <c r="B136" s="655"/>
      <c r="C136" s="655"/>
      <c r="D136" s="655"/>
      <c r="E136" s="655"/>
      <c r="F136" s="655"/>
      <c r="G136" s="655"/>
      <c r="H136" s="655"/>
      <c r="I136" s="168">
        <f>SUM(I131:I134)</f>
        <v>1093.2111666666667</v>
      </c>
    </row>
    <row r="137" spans="1:9">
      <c r="A137" s="688"/>
      <c r="B137" s="688"/>
      <c r="C137" s="688"/>
      <c r="D137" s="688"/>
      <c r="E137" s="688"/>
      <c r="F137" s="688"/>
      <c r="G137" s="688"/>
      <c r="H137" s="688"/>
      <c r="I137" s="688"/>
    </row>
    <row r="138" spans="1:9">
      <c r="A138" s="662" t="s">
        <v>369</v>
      </c>
      <c r="B138" s="662"/>
      <c r="C138" s="662"/>
      <c r="D138" s="662"/>
      <c r="E138" s="662"/>
      <c r="F138" s="662"/>
      <c r="G138" s="662"/>
      <c r="H138" s="662"/>
      <c r="I138" s="662"/>
    </row>
    <row r="139" spans="1:9" ht="18">
      <c r="A139" s="180"/>
      <c r="B139" s="181"/>
      <c r="C139" s="181"/>
      <c r="D139" s="181"/>
      <c r="E139" s="181"/>
      <c r="F139" s="181"/>
      <c r="G139" s="181"/>
      <c r="H139" s="181"/>
      <c r="I139" s="182"/>
    </row>
    <row r="140" spans="1:9" ht="15.75">
      <c r="A140" s="640" t="s">
        <v>370</v>
      </c>
      <c r="B140" s="640"/>
      <c r="C140" s="640"/>
      <c r="D140" s="640"/>
      <c r="E140" s="640"/>
      <c r="F140" s="640"/>
      <c r="G140" s="640"/>
      <c r="H140" s="640"/>
      <c r="I140" s="640"/>
    </row>
    <row r="141" spans="1:9" ht="30">
      <c r="A141" s="203">
        <v>6</v>
      </c>
      <c r="B141" s="626" t="s">
        <v>371</v>
      </c>
      <c r="C141" s="626"/>
      <c r="D141" s="626"/>
      <c r="E141" s="626"/>
      <c r="F141" s="626"/>
      <c r="G141" s="626"/>
      <c r="H141" s="201" t="s">
        <v>298</v>
      </c>
      <c r="I141" s="183" t="s">
        <v>281</v>
      </c>
    </row>
    <row r="142" spans="1:9" ht="39.4" customHeight="1">
      <c r="A142" s="661" t="s">
        <v>372</v>
      </c>
      <c r="B142" s="661"/>
      <c r="C142" s="661"/>
      <c r="D142" s="661"/>
      <c r="E142" s="661"/>
      <c r="F142" s="661"/>
      <c r="G142" s="661"/>
      <c r="H142" s="205" t="s">
        <v>31</v>
      </c>
      <c r="I142" s="185">
        <f>SUM(I41+I91+I100+I127+I136)</f>
        <v>5812.3911666666672</v>
      </c>
    </row>
    <row r="143" spans="1:9" ht="15.75">
      <c r="A143" s="186" t="s">
        <v>250</v>
      </c>
      <c r="B143" s="640" t="s">
        <v>373</v>
      </c>
      <c r="C143" s="640"/>
      <c r="D143" s="640"/>
      <c r="E143" s="640"/>
      <c r="F143" s="640"/>
      <c r="G143" s="640"/>
      <c r="H143" s="16">
        <v>0.03</v>
      </c>
      <c r="I143" s="26">
        <f>ROUND(H143*I142,2)</f>
        <v>174.37</v>
      </c>
    </row>
    <row r="144" spans="1:9" ht="37.5" customHeight="1">
      <c r="A144" s="661" t="s">
        <v>374</v>
      </c>
      <c r="B144" s="661"/>
      <c r="C144" s="661"/>
      <c r="D144" s="661"/>
      <c r="E144" s="661"/>
      <c r="F144" s="661"/>
      <c r="G144" s="661"/>
      <c r="H144" s="187" t="s">
        <v>31</v>
      </c>
      <c r="I144" s="185">
        <f>SUM(I41+I91+I100+I127+I136+I143)</f>
        <v>5986.7611666666671</v>
      </c>
    </row>
    <row r="145" spans="1:9" ht="15.75">
      <c r="A145" s="186" t="s">
        <v>252</v>
      </c>
      <c r="B145" s="640" t="s">
        <v>375</v>
      </c>
      <c r="C145" s="640"/>
      <c r="D145" s="640"/>
      <c r="E145" s="640"/>
      <c r="F145" s="640"/>
      <c r="G145" s="640"/>
      <c r="H145" s="16">
        <v>6.7900000000000002E-2</v>
      </c>
      <c r="I145" s="26">
        <f>ROUND(H145*I144,2)</f>
        <v>406.5</v>
      </c>
    </row>
    <row r="146" spans="1:9" ht="48.6" customHeight="1">
      <c r="A146" s="661" t="s">
        <v>376</v>
      </c>
      <c r="B146" s="661"/>
      <c r="C146" s="661"/>
      <c r="D146" s="661"/>
      <c r="E146" s="661"/>
      <c r="F146" s="661"/>
      <c r="G146" s="661"/>
      <c r="H146" s="187" t="s">
        <v>31</v>
      </c>
      <c r="I146" s="185">
        <f>SUM(I142+I143+I145)</f>
        <v>6393.2611666666671</v>
      </c>
    </row>
    <row r="147" spans="1:9" ht="15.75">
      <c r="A147" s="186" t="s">
        <v>254</v>
      </c>
      <c r="B147" s="640" t="s">
        <v>377</v>
      </c>
      <c r="C147" s="640"/>
      <c r="D147" s="640"/>
      <c r="E147" s="640"/>
      <c r="F147" s="640"/>
      <c r="G147" s="640"/>
      <c r="H147" s="143" t="s">
        <v>31</v>
      </c>
      <c r="I147" s="208" t="s">
        <v>31</v>
      </c>
    </row>
    <row r="148" spans="1:9" ht="15.75">
      <c r="A148" s="51"/>
      <c r="B148" s="640" t="s">
        <v>378</v>
      </c>
      <c r="C148" s="640"/>
      <c r="D148" s="640"/>
      <c r="E148" s="640"/>
      <c r="F148" s="640"/>
      <c r="G148" s="640"/>
      <c r="H148" s="143" t="s">
        <v>31</v>
      </c>
      <c r="I148" s="208" t="s">
        <v>31</v>
      </c>
    </row>
    <row r="149" spans="1:9" ht="30.6" customHeight="1">
      <c r="A149" s="51"/>
      <c r="B149" s="654" t="s">
        <v>379</v>
      </c>
      <c r="C149" s="654"/>
      <c r="D149" s="654"/>
      <c r="E149" s="654"/>
      <c r="F149" s="654"/>
      <c r="G149" s="654"/>
      <c r="H149" s="188">
        <v>7.5999999999999998E-2</v>
      </c>
      <c r="I149" s="26">
        <f>ROUND(($I$146/(1-$H$158))*H149,2)</f>
        <v>553.72</v>
      </c>
    </row>
    <row r="150" spans="1:9" ht="31.5" customHeight="1">
      <c r="A150" s="51"/>
      <c r="B150" s="654" t="s">
        <v>380</v>
      </c>
      <c r="C150" s="654"/>
      <c r="D150" s="654"/>
      <c r="E150" s="654"/>
      <c r="F150" s="654"/>
      <c r="G150" s="654"/>
      <c r="H150" s="188">
        <v>1.6500000000000001E-2</v>
      </c>
      <c r="I150" s="26">
        <f>ROUND(($I$146/(1-$H$158))*H150,2)</f>
        <v>120.22</v>
      </c>
    </row>
    <row r="151" spans="1:9" ht="24" customHeight="1">
      <c r="A151" s="51"/>
      <c r="B151" s="660" t="s">
        <v>381</v>
      </c>
      <c r="C151" s="660"/>
      <c r="D151" s="660"/>
      <c r="E151" s="660"/>
      <c r="F151" s="660"/>
      <c r="G151" s="660"/>
      <c r="H151" s="189" t="s">
        <v>31</v>
      </c>
      <c r="I151" s="208" t="s">
        <v>31</v>
      </c>
    </row>
    <row r="152" spans="1:9" ht="21.6" customHeight="1">
      <c r="A152" s="51"/>
      <c r="B152" s="660" t="s">
        <v>382</v>
      </c>
      <c r="C152" s="660"/>
      <c r="D152" s="660"/>
      <c r="E152" s="660"/>
      <c r="F152" s="660"/>
      <c r="G152" s="660"/>
      <c r="H152" s="189" t="s">
        <v>31</v>
      </c>
      <c r="I152" s="208" t="s">
        <v>31</v>
      </c>
    </row>
    <row r="153" spans="1:9" ht="15.75">
      <c r="A153" s="51"/>
      <c r="B153" s="653" t="s">
        <v>383</v>
      </c>
      <c r="C153" s="653"/>
      <c r="D153" s="653"/>
      <c r="E153" s="653"/>
      <c r="F153" s="653"/>
      <c r="G153" s="653"/>
      <c r="H153" s="189" t="s">
        <v>31</v>
      </c>
      <c r="I153" s="208" t="s">
        <v>31</v>
      </c>
    </row>
    <row r="154" spans="1:9" ht="15.75">
      <c r="A154" s="51"/>
      <c r="B154" s="653" t="s">
        <v>384</v>
      </c>
      <c r="C154" s="653"/>
      <c r="D154" s="653"/>
      <c r="E154" s="653"/>
      <c r="F154" s="653"/>
      <c r="G154" s="653"/>
      <c r="H154" s="189" t="s">
        <v>31</v>
      </c>
      <c r="I154" s="208" t="s">
        <v>31</v>
      </c>
    </row>
    <row r="155" spans="1:9" ht="15">
      <c r="A155" s="51"/>
      <c r="B155" s="654" t="s">
        <v>385</v>
      </c>
      <c r="C155" s="654"/>
      <c r="D155" s="654"/>
      <c r="E155" s="654"/>
      <c r="F155" s="654"/>
      <c r="G155" s="654"/>
      <c r="H155" s="188">
        <f>'CCTs_-_Decretos_e_Consolidação_'!E28</f>
        <v>0.03</v>
      </c>
      <c r="I155" s="26">
        <f>ROUND(($I$146/(1-$H$158))*H155,2)</f>
        <v>218.57</v>
      </c>
    </row>
    <row r="156" spans="1:9" ht="15">
      <c r="A156" s="655" t="s">
        <v>285</v>
      </c>
      <c r="B156" s="655"/>
      <c r="C156" s="655"/>
      <c r="D156" s="655"/>
      <c r="E156" s="655"/>
      <c r="F156" s="655"/>
      <c r="G156" s="655"/>
      <c r="H156" s="655"/>
      <c r="I156" s="153">
        <f>SUM(I143+I145+I149+I150+I155)</f>
        <v>1473.38</v>
      </c>
    </row>
    <row r="157" spans="1:9">
      <c r="A157" s="688"/>
      <c r="B157" s="688"/>
      <c r="C157" s="688"/>
      <c r="D157" s="688"/>
      <c r="E157" s="688"/>
      <c r="F157" s="688"/>
      <c r="G157" s="688"/>
      <c r="H157" s="688"/>
      <c r="I157" s="688"/>
    </row>
    <row r="158" spans="1:9" ht="15">
      <c r="A158" s="656" t="s">
        <v>386</v>
      </c>
      <c r="B158" s="656"/>
      <c r="C158" s="656"/>
      <c r="D158" s="656"/>
      <c r="E158" s="656"/>
      <c r="F158" s="656"/>
      <c r="G158" s="656"/>
      <c r="H158" s="190">
        <f>SUM(H149:H155)</f>
        <v>0.1225</v>
      </c>
      <c r="I158" s="185">
        <f>SUM(I149:I155)</f>
        <v>892.51</v>
      </c>
    </row>
    <row r="159" spans="1:9">
      <c r="A159" s="657" t="s">
        <v>387</v>
      </c>
      <c r="B159" s="657"/>
      <c r="C159" s="658" t="s">
        <v>388</v>
      </c>
      <c r="D159" s="658"/>
      <c r="E159" s="658"/>
      <c r="F159" s="658"/>
      <c r="G159" s="658"/>
      <c r="H159" s="658"/>
      <c r="I159" s="658"/>
    </row>
    <row r="160" spans="1:9">
      <c r="A160" s="657"/>
      <c r="B160" s="657"/>
      <c r="C160" s="658" t="s">
        <v>389</v>
      </c>
      <c r="D160" s="658"/>
      <c r="E160" s="658"/>
      <c r="F160" s="658"/>
      <c r="G160" s="658"/>
      <c r="H160" s="658"/>
      <c r="I160" s="658"/>
    </row>
    <row r="161" spans="1:9">
      <c r="A161" s="657"/>
      <c r="B161" s="657"/>
      <c r="C161" s="659" t="s">
        <v>390</v>
      </c>
      <c r="D161" s="659"/>
      <c r="E161" s="659"/>
      <c r="F161" s="659"/>
      <c r="G161" s="659"/>
      <c r="H161" s="659"/>
      <c r="I161" s="659"/>
    </row>
    <row r="162" spans="1:9">
      <c r="A162" s="732"/>
      <c r="B162" s="732"/>
      <c r="C162" s="732"/>
      <c r="D162" s="732"/>
      <c r="E162" s="732"/>
      <c r="F162" s="732"/>
      <c r="G162" s="732"/>
      <c r="H162" s="732"/>
      <c r="I162" s="732"/>
    </row>
    <row r="163" spans="1:9">
      <c r="A163" s="639" t="s">
        <v>391</v>
      </c>
      <c r="B163" s="639"/>
      <c r="C163" s="639"/>
      <c r="D163" s="639"/>
      <c r="E163" s="639"/>
      <c r="F163" s="639"/>
      <c r="G163" s="639"/>
      <c r="H163" s="639"/>
      <c r="I163" s="639"/>
    </row>
    <row r="164" spans="1:9">
      <c r="A164" s="688"/>
      <c r="B164" s="688"/>
      <c r="C164" s="688"/>
      <c r="D164" s="688"/>
      <c r="E164" s="688"/>
      <c r="F164" s="688"/>
      <c r="G164" s="688"/>
      <c r="H164" s="688"/>
      <c r="I164" s="688"/>
    </row>
    <row r="165" spans="1:9" ht="15.75">
      <c r="A165" s="651" t="s">
        <v>392</v>
      </c>
      <c r="B165" s="651"/>
      <c r="C165" s="651"/>
      <c r="D165" s="651"/>
      <c r="E165" s="651"/>
      <c r="F165" s="651"/>
      <c r="G165" s="651"/>
      <c r="H165" s="651"/>
      <c r="I165" s="651"/>
    </row>
    <row r="166" spans="1:9" ht="15">
      <c r="A166" s="652" t="s">
        <v>393</v>
      </c>
      <c r="B166" s="652"/>
      <c r="C166" s="652"/>
      <c r="D166" s="652"/>
      <c r="E166" s="652"/>
      <c r="F166" s="652"/>
      <c r="G166" s="652"/>
      <c r="H166" s="652"/>
      <c r="I166" s="201" t="s">
        <v>291</v>
      </c>
    </row>
    <row r="167" spans="1:9" ht="15">
      <c r="A167" s="191" t="s">
        <v>250</v>
      </c>
      <c r="B167" s="553" t="s">
        <v>394</v>
      </c>
      <c r="C167" s="553"/>
      <c r="D167" s="553"/>
      <c r="E167" s="553"/>
      <c r="F167" s="553"/>
      <c r="G167" s="553"/>
      <c r="H167" s="553"/>
      <c r="I167" s="207">
        <f>I41</f>
        <v>2472.1999999999998</v>
      </c>
    </row>
    <row r="168" spans="1:9" ht="15">
      <c r="A168" s="191" t="s">
        <v>252</v>
      </c>
      <c r="B168" s="553" t="s">
        <v>287</v>
      </c>
      <c r="C168" s="553"/>
      <c r="D168" s="553"/>
      <c r="E168" s="553"/>
      <c r="F168" s="553"/>
      <c r="G168" s="553"/>
      <c r="H168" s="553"/>
      <c r="I168" s="207">
        <f>I91</f>
        <v>1696.1800000000003</v>
      </c>
    </row>
    <row r="169" spans="1:9" ht="15">
      <c r="A169" s="191" t="s">
        <v>254</v>
      </c>
      <c r="B169" s="553" t="s">
        <v>395</v>
      </c>
      <c r="C169" s="553"/>
      <c r="D169" s="553"/>
      <c r="E169" s="553"/>
      <c r="F169" s="553"/>
      <c r="G169" s="553"/>
      <c r="H169" s="553"/>
      <c r="I169" s="207">
        <f>I100</f>
        <v>178.05</v>
      </c>
    </row>
    <row r="170" spans="1:9" ht="15">
      <c r="A170" s="191" t="s">
        <v>256</v>
      </c>
      <c r="B170" s="553" t="s">
        <v>396</v>
      </c>
      <c r="C170" s="553"/>
      <c r="D170" s="553"/>
      <c r="E170" s="553"/>
      <c r="F170" s="553"/>
      <c r="G170" s="553"/>
      <c r="H170" s="553"/>
      <c r="I170" s="207">
        <f>I127</f>
        <v>372.75</v>
      </c>
    </row>
    <row r="171" spans="1:9" ht="15">
      <c r="A171" s="191" t="s">
        <v>305</v>
      </c>
      <c r="B171" s="553" t="s">
        <v>397</v>
      </c>
      <c r="C171" s="553"/>
      <c r="D171" s="553"/>
      <c r="E171" s="553"/>
      <c r="F171" s="553"/>
      <c r="G171" s="553"/>
      <c r="H171" s="553"/>
      <c r="I171" s="207">
        <f>I136</f>
        <v>1093.2111666666667</v>
      </c>
    </row>
    <row r="172" spans="1:9" ht="15">
      <c r="A172" s="645" t="s">
        <v>398</v>
      </c>
      <c r="B172" s="645"/>
      <c r="C172" s="645"/>
      <c r="D172" s="645"/>
      <c r="E172" s="645"/>
      <c r="F172" s="645"/>
      <c r="G172" s="645"/>
      <c r="H172" s="645"/>
      <c r="I172" s="168">
        <f>SUM(I167:I171)</f>
        <v>5812.3911666666672</v>
      </c>
    </row>
    <row r="173" spans="1:9" ht="15">
      <c r="A173" s="192" t="s">
        <v>307</v>
      </c>
      <c r="B173" s="649" t="s">
        <v>399</v>
      </c>
      <c r="C173" s="649"/>
      <c r="D173" s="649"/>
      <c r="E173" s="649"/>
      <c r="F173" s="649"/>
      <c r="G173" s="649"/>
      <c r="H173" s="649"/>
      <c r="I173" s="207">
        <f>I156</f>
        <v>1473.38</v>
      </c>
    </row>
    <row r="174" spans="1:9" ht="15">
      <c r="A174" s="645" t="s">
        <v>400</v>
      </c>
      <c r="B174" s="645"/>
      <c r="C174" s="645"/>
      <c r="D174" s="645"/>
      <c r="E174" s="645"/>
      <c r="F174" s="645"/>
      <c r="G174" s="645"/>
      <c r="H174" s="645"/>
      <c r="I174" s="168">
        <f>SUM(I172:I173)</f>
        <v>7285.7711666666673</v>
      </c>
    </row>
    <row r="175" spans="1:9">
      <c r="A175" s="573"/>
      <c r="B175" s="573"/>
      <c r="C175" s="573"/>
      <c r="D175" s="573"/>
      <c r="E175" s="573"/>
      <c r="F175" s="573"/>
      <c r="G175" s="573"/>
      <c r="H175" s="573"/>
      <c r="I175" s="573"/>
    </row>
    <row r="176" spans="1:9" ht="15.75">
      <c r="A176" s="736" t="s">
        <v>401</v>
      </c>
      <c r="B176" s="736"/>
      <c r="C176" s="736"/>
      <c r="D176" s="736"/>
      <c r="E176" s="736"/>
      <c r="F176" s="736"/>
      <c r="G176" s="736"/>
      <c r="H176" s="736"/>
      <c r="I176" s="736"/>
    </row>
    <row r="177" spans="1:9" ht="18" customHeight="1">
      <c r="A177" s="102"/>
      <c r="B177" s="102"/>
      <c r="C177" s="102"/>
      <c r="D177" s="102"/>
      <c r="E177" s="102"/>
      <c r="F177" s="102"/>
      <c r="G177" s="102"/>
      <c r="H177" s="102"/>
      <c r="I177" s="256"/>
    </row>
    <row r="178" spans="1:9" ht="15">
      <c r="A178" s="541" t="s">
        <v>402</v>
      </c>
      <c r="B178" s="541"/>
      <c r="C178" s="541"/>
      <c r="D178" s="541"/>
      <c r="E178" s="541"/>
      <c r="F178" s="541"/>
      <c r="G178" s="541"/>
      <c r="H178" s="541"/>
      <c r="I178" s="541"/>
    </row>
    <row r="179" spans="1:9" ht="18" customHeight="1">
      <c r="A179" s="756" t="s">
        <v>403</v>
      </c>
      <c r="B179" s="756"/>
      <c r="C179" s="756"/>
      <c r="D179" s="756"/>
      <c r="E179" s="756"/>
      <c r="F179" s="756"/>
      <c r="G179" s="756"/>
      <c r="H179" s="756"/>
      <c r="I179" s="756"/>
    </row>
    <row r="180" spans="1:9" ht="24.75" customHeight="1">
      <c r="A180" s="648" t="s">
        <v>404</v>
      </c>
      <c r="B180" s="648"/>
      <c r="C180" s="622" t="s">
        <v>405</v>
      </c>
      <c r="D180" s="622"/>
      <c r="E180" s="622" t="s">
        <v>406</v>
      </c>
      <c r="F180" s="622"/>
      <c r="G180" s="622" t="s">
        <v>407</v>
      </c>
      <c r="H180" s="622"/>
      <c r="I180" s="622"/>
    </row>
    <row r="181" spans="1:9" ht="18" customHeight="1">
      <c r="A181" s="598" t="s">
        <v>408</v>
      </c>
      <c r="B181" s="599"/>
      <c r="C181" s="644" t="s">
        <v>486</v>
      </c>
      <c r="D181" s="644"/>
      <c r="E181" s="588">
        <f>I174</f>
        <v>7285.7711666666673</v>
      </c>
      <c r="F181" s="589"/>
      <c r="G181" s="592">
        <f>ROUND((1/C182)*E181,2)</f>
        <v>14.24</v>
      </c>
      <c r="H181" s="593"/>
      <c r="I181" s="594"/>
    </row>
    <row r="182" spans="1:9" ht="15">
      <c r="A182" s="600"/>
      <c r="B182" s="601"/>
      <c r="C182" s="586">
        <f>'Áreas_-_Produtividade_-_Nº_de_S'!F18</f>
        <v>511.74999999999994</v>
      </c>
      <c r="D182" s="587"/>
      <c r="E182" s="590"/>
      <c r="F182" s="591"/>
      <c r="G182" s="595"/>
      <c r="H182" s="596"/>
      <c r="I182" s="597"/>
    </row>
    <row r="183" spans="1:9" ht="15" customHeight="1">
      <c r="A183" s="642" t="s">
        <v>409</v>
      </c>
      <c r="B183" s="642"/>
      <c r="C183" s="642"/>
      <c r="D183" s="642"/>
      <c r="E183" s="642"/>
      <c r="F183" s="642"/>
      <c r="G183" s="643">
        <f>G181</f>
        <v>14.24</v>
      </c>
      <c r="H183" s="643"/>
      <c r="I183" s="643"/>
    </row>
    <row r="184" spans="1:9" ht="14.25" customHeight="1">
      <c r="A184" s="688"/>
      <c r="B184" s="688"/>
      <c r="C184" s="688"/>
      <c r="D184" s="688"/>
      <c r="E184" s="688"/>
      <c r="F184" s="688"/>
      <c r="G184" s="688"/>
      <c r="H184" s="688"/>
      <c r="I184" s="688"/>
    </row>
    <row r="185" spans="1:9" ht="14.25" customHeight="1">
      <c r="A185" s="602" t="s">
        <v>410</v>
      </c>
      <c r="B185" s="603"/>
      <c r="C185" s="641" t="s">
        <v>486</v>
      </c>
      <c r="D185" s="641"/>
      <c r="E185" s="608">
        <f>I174</f>
        <v>7285.7711666666673</v>
      </c>
      <c r="F185" s="609"/>
      <c r="G185" s="612">
        <f>ROUND((1/C186)*E185,2)</f>
        <v>50.85</v>
      </c>
      <c r="H185" s="613"/>
      <c r="I185" s="614"/>
    </row>
    <row r="186" spans="1:9" ht="15">
      <c r="A186" s="604"/>
      <c r="B186" s="605"/>
      <c r="C186" s="606">
        <f>'Áreas_-_Produtividade_-_Nº_de_S'!F21</f>
        <v>143.29</v>
      </c>
      <c r="D186" s="607"/>
      <c r="E186" s="610"/>
      <c r="F186" s="611"/>
      <c r="G186" s="615"/>
      <c r="H186" s="616"/>
      <c r="I186" s="617"/>
    </row>
    <row r="187" spans="1:9" ht="15">
      <c r="A187" s="642" t="s">
        <v>409</v>
      </c>
      <c r="B187" s="642"/>
      <c r="C187" s="642"/>
      <c r="D187" s="642"/>
      <c r="E187" s="642"/>
      <c r="F187" s="642"/>
      <c r="G187" s="643">
        <f>G185</f>
        <v>50.85</v>
      </c>
      <c r="H187" s="643"/>
      <c r="I187" s="643"/>
    </row>
    <row r="188" spans="1:9">
      <c r="A188" s="688"/>
      <c r="B188" s="688"/>
      <c r="C188" s="688"/>
      <c r="D188" s="688"/>
      <c r="E188" s="688"/>
      <c r="F188" s="688"/>
      <c r="G188" s="688"/>
      <c r="H188" s="688"/>
      <c r="I188" s="688"/>
    </row>
    <row r="189" spans="1:9">
      <c r="A189" s="639" t="s">
        <v>411</v>
      </c>
      <c r="B189" s="639"/>
      <c r="C189" s="639"/>
      <c r="D189" s="639"/>
      <c r="E189" s="639"/>
      <c r="F189" s="639"/>
      <c r="G189" s="639"/>
      <c r="H189" s="639"/>
      <c r="I189" s="639"/>
    </row>
    <row r="190" spans="1:9" ht="15">
      <c r="A190" s="709" t="s">
        <v>442</v>
      </c>
      <c r="B190" s="710"/>
      <c r="C190" s="710"/>
      <c r="D190" s="710"/>
      <c r="E190" s="710"/>
      <c r="F190" s="710"/>
      <c r="G190" s="710"/>
      <c r="H190" s="710"/>
      <c r="I190" s="649"/>
    </row>
    <row r="191" spans="1:9" ht="75">
      <c r="A191" s="204" t="s">
        <v>443</v>
      </c>
      <c r="B191" s="201" t="s">
        <v>405</v>
      </c>
      <c r="C191" s="201" t="s">
        <v>444</v>
      </c>
      <c r="D191" s="733" t="s">
        <v>445</v>
      </c>
      <c r="E191" s="734"/>
      <c r="F191" s="201" t="s">
        <v>446</v>
      </c>
      <c r="G191" s="201" t="s">
        <v>447</v>
      </c>
      <c r="H191" s="733" t="s">
        <v>448</v>
      </c>
      <c r="I191" s="734"/>
    </row>
    <row r="192" spans="1:9" ht="39" customHeight="1">
      <c r="A192" s="697" t="s">
        <v>513</v>
      </c>
      <c r="B192" s="215" t="s">
        <v>486</v>
      </c>
      <c r="C192" s="699" t="s">
        <v>450</v>
      </c>
      <c r="D192" s="695" t="s">
        <v>486</v>
      </c>
      <c r="E192" s="696"/>
      <c r="F192" s="700">
        <f>ROUND((1/B193)*16*(1/D193),7)</f>
        <v>2.4570000000000001E-4</v>
      </c>
      <c r="G192" s="704">
        <f>I174</f>
        <v>7285.7711666666673</v>
      </c>
      <c r="H192" s="588">
        <f>ROUND(F192*G192,2)</f>
        <v>1.79</v>
      </c>
      <c r="I192" s="589"/>
    </row>
    <row r="193" spans="1:9" ht="32.25" customHeight="1">
      <c r="A193" s="698"/>
      <c r="B193" s="214">
        <f>'Áreas_-_Produtividade_-_Nº_de_S'!F27</f>
        <v>345</v>
      </c>
      <c r="C193" s="587"/>
      <c r="D193" s="702">
        <v>188.76</v>
      </c>
      <c r="E193" s="703"/>
      <c r="F193" s="701"/>
      <c r="G193" s="705"/>
      <c r="H193" s="590"/>
      <c r="I193" s="591"/>
    </row>
    <row r="194" spans="1:9" ht="15">
      <c r="A194" s="689" t="s">
        <v>409</v>
      </c>
      <c r="B194" s="690"/>
      <c r="C194" s="690"/>
      <c r="D194" s="690"/>
      <c r="E194" s="690"/>
      <c r="F194" s="690"/>
      <c r="G194" s="691"/>
      <c r="H194" s="692">
        <f>H192</f>
        <v>1.79</v>
      </c>
      <c r="I194" s="693"/>
    </row>
    <row r="195" spans="1:9">
      <c r="A195" s="688"/>
      <c r="B195" s="688"/>
      <c r="C195" s="688"/>
      <c r="D195" s="688"/>
      <c r="E195" s="688"/>
      <c r="F195" s="688"/>
      <c r="G195" s="688"/>
      <c r="H195" s="688"/>
      <c r="I195" s="688"/>
    </row>
    <row r="196" spans="1:9" ht="15">
      <c r="A196" s="697" t="s">
        <v>451</v>
      </c>
      <c r="B196" s="215" t="s">
        <v>486</v>
      </c>
      <c r="C196" s="699" t="s">
        <v>450</v>
      </c>
      <c r="D196" s="695" t="s">
        <v>486</v>
      </c>
      <c r="E196" s="696"/>
      <c r="F196" s="700">
        <f>ROUND((1/B197)*16*(1/D197),7)</f>
        <v>2.4570000000000001E-4</v>
      </c>
      <c r="G196" s="704">
        <f>I174</f>
        <v>7285.7711666666673</v>
      </c>
      <c r="H196" s="588">
        <f>ROUND(F196*G196,2)</f>
        <v>1.79</v>
      </c>
      <c r="I196" s="589"/>
    </row>
    <row r="197" spans="1:9" ht="15">
      <c r="A197" s="698"/>
      <c r="B197" s="214">
        <f>'Áreas_-_Produtividade_-_Nº_de_S'!F28</f>
        <v>345</v>
      </c>
      <c r="C197" s="587"/>
      <c r="D197" s="702">
        <v>188.76</v>
      </c>
      <c r="E197" s="703"/>
      <c r="F197" s="701"/>
      <c r="G197" s="705"/>
      <c r="H197" s="590"/>
      <c r="I197" s="591"/>
    </row>
    <row r="198" spans="1:9" ht="15">
      <c r="A198" s="737" t="s">
        <v>409</v>
      </c>
      <c r="B198" s="738"/>
      <c r="C198" s="738"/>
      <c r="D198" s="738"/>
      <c r="E198" s="738"/>
      <c r="F198" s="738"/>
      <c r="G198" s="739"/>
      <c r="H198" s="740">
        <f>H196</f>
        <v>1.79</v>
      </c>
      <c r="I198" s="741"/>
    </row>
    <row r="199" spans="1:9">
      <c r="A199" s="639" t="s">
        <v>452</v>
      </c>
      <c r="B199" s="639"/>
      <c r="C199" s="639"/>
      <c r="D199" s="639"/>
      <c r="E199" s="639"/>
      <c r="F199" s="639"/>
      <c r="G199" s="639"/>
      <c r="H199" s="639"/>
      <c r="I199" s="639"/>
    </row>
    <row r="200" spans="1:9">
      <c r="A200" s="688"/>
      <c r="B200" s="688"/>
      <c r="C200" s="688"/>
      <c r="D200" s="688"/>
      <c r="E200" s="688"/>
      <c r="F200" s="688"/>
      <c r="G200" s="688"/>
      <c r="H200" s="688"/>
      <c r="I200" s="688"/>
    </row>
    <row r="201" spans="1:9" ht="15" customHeight="1">
      <c r="A201" s="640" t="s">
        <v>412</v>
      </c>
      <c r="B201" s="640"/>
      <c r="C201" s="640"/>
      <c r="D201" s="640"/>
      <c r="E201" s="640"/>
      <c r="F201" s="640"/>
      <c r="G201" s="640"/>
      <c r="H201" s="640"/>
      <c r="I201" s="640"/>
    </row>
    <row r="202" spans="1:9" ht="15" customHeight="1">
      <c r="A202" s="640"/>
      <c r="B202" s="640"/>
      <c r="C202" s="640"/>
      <c r="D202" s="640"/>
      <c r="E202" s="640"/>
      <c r="F202" s="640"/>
      <c r="G202" s="640"/>
      <c r="H202" s="640"/>
      <c r="I202" s="640"/>
    </row>
    <row r="203" spans="1:9" ht="30">
      <c r="A203" s="626" t="s">
        <v>42</v>
      </c>
      <c r="B203" s="626"/>
      <c r="C203" s="626"/>
      <c r="D203" s="622" t="s">
        <v>413</v>
      </c>
      <c r="E203" s="622"/>
      <c r="F203" s="139" t="s">
        <v>414</v>
      </c>
      <c r="G203" s="622" t="s">
        <v>415</v>
      </c>
      <c r="H203" s="622"/>
      <c r="I203" s="622"/>
    </row>
    <row r="204" spans="1:9" ht="15">
      <c r="A204" s="547" t="s">
        <v>262</v>
      </c>
      <c r="B204" s="547"/>
      <c r="C204" s="547"/>
      <c r="D204" s="638">
        <f>G183</f>
        <v>14.24</v>
      </c>
      <c r="E204" s="638"/>
      <c r="F204" s="223">
        <f>H13</f>
        <v>222.5</v>
      </c>
      <c r="G204" s="637">
        <f>ROUND(D204*F204,2)</f>
        <v>3168.4</v>
      </c>
      <c r="H204" s="637"/>
      <c r="I204" s="637"/>
    </row>
    <row r="205" spans="1:9" ht="15">
      <c r="A205" s="553" t="s">
        <v>416</v>
      </c>
      <c r="B205" s="553"/>
      <c r="C205" s="553"/>
      <c r="D205" s="638">
        <f>G187</f>
        <v>50.85</v>
      </c>
      <c r="E205" s="638"/>
      <c r="F205" s="223">
        <f>H14</f>
        <v>7.5</v>
      </c>
      <c r="G205" s="637">
        <f>ROUND(D205*F205,2)</f>
        <v>381.38</v>
      </c>
      <c r="H205" s="637"/>
      <c r="I205" s="637"/>
    </row>
    <row r="206" spans="1:9" ht="15">
      <c r="A206" s="681" t="s">
        <v>265</v>
      </c>
      <c r="B206" s="681"/>
      <c r="C206" s="681"/>
      <c r="D206" s="681"/>
      <c r="E206" s="681"/>
      <c r="F206" s="211">
        <f>SUM(F204:F205)</f>
        <v>230</v>
      </c>
      <c r="G206" s="632">
        <f>SUM(G204:G205)</f>
        <v>3549.78</v>
      </c>
      <c r="H206" s="632"/>
      <c r="I206" s="632"/>
    </row>
    <row r="207" spans="1:9">
      <c r="A207" s="688"/>
      <c r="B207" s="688"/>
      <c r="C207" s="688"/>
      <c r="D207" s="688"/>
      <c r="E207" s="688"/>
      <c r="F207" s="688"/>
      <c r="G207" s="688"/>
      <c r="H207" s="688"/>
      <c r="I207" s="688"/>
    </row>
    <row r="208" spans="1:9" ht="36.75" customHeight="1">
      <c r="A208" s="757" t="s">
        <v>461</v>
      </c>
      <c r="B208" s="757"/>
      <c r="C208" s="757"/>
      <c r="D208" s="758">
        <f>H192</f>
        <v>1.79</v>
      </c>
      <c r="E208" s="758"/>
      <c r="F208" s="258">
        <f>H17</f>
        <v>28</v>
      </c>
      <c r="G208" s="759">
        <f>ROUND((D208*F208),2)</f>
        <v>50.12</v>
      </c>
      <c r="H208" s="759"/>
      <c r="I208" s="759"/>
    </row>
    <row r="209" spans="1:9" ht="15">
      <c r="A209" s="757" t="s">
        <v>510</v>
      </c>
      <c r="B209" s="757"/>
      <c r="C209" s="757"/>
      <c r="D209" s="758">
        <f>H196</f>
        <v>1.79</v>
      </c>
      <c r="E209" s="758"/>
      <c r="F209" s="258">
        <f>H18</f>
        <v>28</v>
      </c>
      <c r="G209" s="759">
        <f>ROUND(D209*F209,2)</f>
        <v>50.12</v>
      </c>
      <c r="H209" s="759"/>
      <c r="I209" s="759"/>
    </row>
    <row r="210" spans="1:9" ht="15">
      <c r="A210" s="681" t="s">
        <v>453</v>
      </c>
      <c r="B210" s="681"/>
      <c r="C210" s="681"/>
      <c r="D210" s="681"/>
      <c r="E210" s="681"/>
      <c r="F210" s="211">
        <f>SUM(F208:F209)</f>
        <v>56</v>
      </c>
      <c r="G210" s="632">
        <f>SUM(G208:G209)</f>
        <v>100.24</v>
      </c>
      <c r="H210" s="632"/>
      <c r="I210" s="632"/>
    </row>
    <row r="211" spans="1:9">
      <c r="A211" s="688"/>
      <c r="B211" s="688"/>
      <c r="C211" s="688"/>
      <c r="D211" s="688"/>
      <c r="E211" s="688"/>
      <c r="F211" s="688"/>
      <c r="G211" s="688"/>
      <c r="H211" s="688"/>
      <c r="I211" s="688"/>
    </row>
    <row r="212" spans="1:9" ht="15">
      <c r="A212" s="746" t="s">
        <v>409</v>
      </c>
      <c r="B212" s="746"/>
      <c r="C212" s="746"/>
      <c r="D212" s="746"/>
      <c r="E212" s="746"/>
      <c r="F212" s="249">
        <f>ROUND(F206+F210,2)</f>
        <v>286</v>
      </c>
      <c r="G212" s="634">
        <f>SUM(G206,G210)</f>
        <v>3650.02</v>
      </c>
      <c r="H212" s="634"/>
      <c r="I212" s="634"/>
    </row>
    <row r="213" spans="1:9">
      <c r="A213" s="688"/>
      <c r="B213" s="688"/>
      <c r="C213" s="688"/>
      <c r="D213" s="688"/>
      <c r="E213" s="688"/>
      <c r="F213" s="688"/>
      <c r="G213" s="688"/>
      <c r="H213" s="688"/>
      <c r="I213" s="688"/>
    </row>
    <row r="214" spans="1:9" ht="18">
      <c r="A214" s="627" t="s">
        <v>417</v>
      </c>
      <c r="B214" s="627"/>
      <c r="C214" s="627"/>
      <c r="D214" s="627"/>
      <c r="E214" s="627"/>
      <c r="F214" s="627"/>
      <c r="G214" s="628">
        <f>G212</f>
        <v>3650.02</v>
      </c>
      <c r="H214" s="628"/>
      <c r="I214" s="628"/>
    </row>
    <row r="215" spans="1:9">
      <c r="A215" s="745"/>
      <c r="B215" s="745"/>
      <c r="C215" s="745"/>
      <c r="D215" s="745"/>
      <c r="E215" s="745"/>
      <c r="F215" s="745"/>
      <c r="G215" s="745"/>
      <c r="H215" s="745"/>
      <c r="I215" s="745"/>
    </row>
    <row r="216" spans="1:9" ht="18">
      <c r="A216" s="627" t="s">
        <v>418</v>
      </c>
      <c r="B216" s="627"/>
      <c r="C216" s="627"/>
      <c r="D216" s="627"/>
      <c r="E216" s="627"/>
      <c r="F216" s="627"/>
      <c r="G216" s="630">
        <f>H10</f>
        <v>24</v>
      </c>
      <c r="H216" s="630"/>
      <c r="I216" s="630"/>
    </row>
    <row r="217" spans="1:9">
      <c r="A217" s="745"/>
      <c r="B217" s="745"/>
      <c r="C217" s="745"/>
      <c r="D217" s="745"/>
      <c r="E217" s="745"/>
      <c r="F217" s="745"/>
      <c r="G217" s="745"/>
      <c r="H217" s="745"/>
      <c r="I217" s="745"/>
    </row>
    <row r="218" spans="1:9" ht="18">
      <c r="A218" s="623" t="s">
        <v>419</v>
      </c>
      <c r="B218" s="623"/>
      <c r="C218" s="623"/>
      <c r="D218" s="623"/>
      <c r="E218" s="623"/>
      <c r="F218" s="623"/>
      <c r="G218" s="624">
        <f>ROUND(G212*G216,2)</f>
        <v>87600.48</v>
      </c>
      <c r="H218" s="624"/>
      <c r="I218" s="624"/>
    </row>
    <row r="219" spans="1:9">
      <c r="A219" s="688"/>
      <c r="B219" s="688"/>
      <c r="C219" s="688"/>
      <c r="D219" s="688"/>
      <c r="E219" s="688"/>
      <c r="F219" s="688"/>
      <c r="G219" s="688"/>
      <c r="H219" s="688"/>
      <c r="I219" s="688"/>
    </row>
    <row r="220" spans="1:9" ht="15">
      <c r="A220" s="668" t="s">
        <v>420</v>
      </c>
      <c r="B220" s="668"/>
      <c r="C220" s="668"/>
      <c r="D220" s="668"/>
      <c r="E220" s="668"/>
      <c r="F220" s="668"/>
      <c r="G220" s="668"/>
      <c r="H220" s="668"/>
      <c r="I220" s="668"/>
    </row>
    <row r="221" spans="1:9">
      <c r="A221" s="626" t="s">
        <v>421</v>
      </c>
      <c r="B221" s="626"/>
      <c r="C221" s="626"/>
      <c r="D221" s="626"/>
      <c r="E221" s="626"/>
      <c r="F221" s="626"/>
      <c r="G221" s="626"/>
      <c r="H221" s="622" t="s">
        <v>422</v>
      </c>
      <c r="I221" s="622"/>
    </row>
    <row r="222" spans="1:9">
      <c r="A222" s="626"/>
      <c r="B222" s="626"/>
      <c r="C222" s="626"/>
      <c r="D222" s="626"/>
      <c r="E222" s="626"/>
      <c r="F222" s="626"/>
      <c r="G222" s="626"/>
      <c r="H222" s="622"/>
      <c r="I222" s="622"/>
    </row>
    <row r="223" spans="1:9">
      <c r="A223" s="535" t="s">
        <v>459</v>
      </c>
      <c r="B223" s="535"/>
      <c r="C223" s="535"/>
      <c r="D223" s="535"/>
      <c r="E223" s="535"/>
      <c r="F223" s="535"/>
      <c r="G223" s="535"/>
      <c r="H223" s="752">
        <f>'Áreas_-_Produtividade_-_Nº_de_S'!F62</f>
        <v>1</v>
      </c>
      <c r="I223" s="752"/>
    </row>
    <row r="224" spans="1:9">
      <c r="A224" s="573"/>
      <c r="B224" s="573"/>
      <c r="C224" s="573"/>
      <c r="D224" s="573"/>
      <c r="E224" s="573"/>
      <c r="F224" s="573"/>
      <c r="G224" s="573"/>
      <c r="H224" s="573"/>
      <c r="I224" s="573"/>
    </row>
    <row r="225" spans="1:9">
      <c r="A225" s="688"/>
      <c r="B225" s="688"/>
      <c r="C225" s="688"/>
      <c r="D225" s="688"/>
      <c r="E225" s="688"/>
      <c r="F225" s="688"/>
      <c r="G225" s="688"/>
      <c r="H225" s="688"/>
      <c r="I225" s="688"/>
    </row>
    <row r="226" spans="1:9">
      <c r="A226" s="688"/>
      <c r="B226" s="688"/>
      <c r="C226" s="688"/>
      <c r="D226" s="688"/>
      <c r="E226" s="688"/>
      <c r="F226" s="688"/>
      <c r="G226" s="688"/>
      <c r="H226" s="688"/>
      <c r="I226" s="688"/>
    </row>
    <row r="227" spans="1:9" ht="15">
      <c r="A227" s="760" t="s">
        <v>424</v>
      </c>
      <c r="B227" s="760"/>
      <c r="C227" s="760"/>
      <c r="D227" s="760"/>
      <c r="E227" s="760"/>
      <c r="F227" s="760"/>
      <c r="G227" s="760"/>
      <c r="H227" s="760"/>
      <c r="I227" s="760"/>
    </row>
    <row r="228" spans="1:9" ht="15">
      <c r="A228" s="622" t="s">
        <v>425</v>
      </c>
      <c r="B228" s="622"/>
      <c r="C228" s="622"/>
      <c r="D228" s="622"/>
      <c r="E228" s="622"/>
      <c r="F228" s="622"/>
      <c r="G228" s="622"/>
      <c r="H228" s="622" t="s">
        <v>426</v>
      </c>
      <c r="I228" s="622"/>
    </row>
    <row r="229" spans="1:9">
      <c r="A229" s="573" t="s">
        <v>427</v>
      </c>
      <c r="B229" s="573"/>
      <c r="C229" s="573"/>
      <c r="D229" s="573"/>
      <c r="E229" s="573"/>
      <c r="F229" s="573"/>
      <c r="G229" s="573"/>
      <c r="H229" s="573"/>
      <c r="I229" s="573"/>
    </row>
  </sheetData>
  <mergeCells count="291">
    <mergeCell ref="A200:I200"/>
    <mergeCell ref="A208:C208"/>
    <mergeCell ref="D208:E208"/>
    <mergeCell ref="G208:I208"/>
    <mergeCell ref="A209:C209"/>
    <mergeCell ref="D209:E209"/>
    <mergeCell ref="G209:I209"/>
    <mergeCell ref="A210:E210"/>
    <mergeCell ref="G210:I210"/>
    <mergeCell ref="A206:E206"/>
    <mergeCell ref="G206:I206"/>
    <mergeCell ref="A207:I207"/>
    <mergeCell ref="A199:I199"/>
    <mergeCell ref="D191:E191"/>
    <mergeCell ref="A192:A193"/>
    <mergeCell ref="C192:C193"/>
    <mergeCell ref="D192:E192"/>
    <mergeCell ref="F192:F193"/>
    <mergeCell ref="G192:G193"/>
    <mergeCell ref="H192:I193"/>
    <mergeCell ref="D193:E193"/>
    <mergeCell ref="A194:G194"/>
    <mergeCell ref="H194:I194"/>
    <mergeCell ref="A195:I195"/>
    <mergeCell ref="D196:E196"/>
    <mergeCell ref="A196:A197"/>
    <mergeCell ref="C196:C197"/>
    <mergeCell ref="F196:F197"/>
    <mergeCell ref="G196:G197"/>
    <mergeCell ref="H196:I197"/>
    <mergeCell ref="D197:E197"/>
    <mergeCell ref="A198:G198"/>
    <mergeCell ref="H198:I198"/>
    <mergeCell ref="A223:G223"/>
    <mergeCell ref="H223:I223"/>
    <mergeCell ref="A224:I224"/>
    <mergeCell ref="A225:I226"/>
    <mergeCell ref="A227:I227"/>
    <mergeCell ref="A228:G228"/>
    <mergeCell ref="H228:I228"/>
    <mergeCell ref="A229:G229"/>
    <mergeCell ref="H229:I229"/>
    <mergeCell ref="A216:F216"/>
    <mergeCell ref="G216:I216"/>
    <mergeCell ref="A217:I217"/>
    <mergeCell ref="A218:F218"/>
    <mergeCell ref="G218:I218"/>
    <mergeCell ref="A219:I219"/>
    <mergeCell ref="A220:I220"/>
    <mergeCell ref="A221:G222"/>
    <mergeCell ref="H221:I222"/>
    <mergeCell ref="A212:E212"/>
    <mergeCell ref="G212:I212"/>
    <mergeCell ref="A213:I213"/>
    <mergeCell ref="A214:F214"/>
    <mergeCell ref="G214:I214"/>
    <mergeCell ref="A215:I215"/>
    <mergeCell ref="A211:I211"/>
    <mergeCell ref="A201:I202"/>
    <mergeCell ref="A203:C203"/>
    <mergeCell ref="D203:E203"/>
    <mergeCell ref="G203:I203"/>
    <mergeCell ref="A204:C204"/>
    <mergeCell ref="D204:E204"/>
    <mergeCell ref="G204:I204"/>
    <mergeCell ref="A205:C205"/>
    <mergeCell ref="D205:E205"/>
    <mergeCell ref="G205:I205"/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  <mergeCell ref="A13:E13"/>
    <mergeCell ref="F13:G13"/>
    <mergeCell ref="H13:I13"/>
    <mergeCell ref="A14:E14"/>
    <mergeCell ref="F14:G14"/>
    <mergeCell ref="H14:I14"/>
    <mergeCell ref="B9:G9"/>
    <mergeCell ref="H9:I9"/>
    <mergeCell ref="B10:G10"/>
    <mergeCell ref="H10:I10"/>
    <mergeCell ref="A11:I11"/>
    <mergeCell ref="A12:E12"/>
    <mergeCell ref="F12:G12"/>
    <mergeCell ref="H12:I12"/>
    <mergeCell ref="A18:E18"/>
    <mergeCell ref="F18:G18"/>
    <mergeCell ref="H18:I18"/>
    <mergeCell ref="A19:G19"/>
    <mergeCell ref="H19:I19"/>
    <mergeCell ref="A20:I20"/>
    <mergeCell ref="A15:G15"/>
    <mergeCell ref="H15:I15"/>
    <mergeCell ref="A16:I16"/>
    <mergeCell ref="A17:E17"/>
    <mergeCell ref="F17:G17"/>
    <mergeCell ref="H17:I17"/>
    <mergeCell ref="A26:I26"/>
    <mergeCell ref="A27:I27"/>
    <mergeCell ref="B28:G28"/>
    <mergeCell ref="H28:I28"/>
    <mergeCell ref="B29:G29"/>
    <mergeCell ref="H29:I29"/>
    <mergeCell ref="A21:G21"/>
    <mergeCell ref="H21:I21"/>
    <mergeCell ref="A22:I22"/>
    <mergeCell ref="A23:I23"/>
    <mergeCell ref="A24:I24"/>
    <mergeCell ref="A25:I25"/>
    <mergeCell ref="A33:I33"/>
    <mergeCell ref="A34:I34"/>
    <mergeCell ref="A35:I35"/>
    <mergeCell ref="A36:I36"/>
    <mergeCell ref="B37:G37"/>
    <mergeCell ref="B38:H38"/>
    <mergeCell ref="B30:G30"/>
    <mergeCell ref="H30:I30"/>
    <mergeCell ref="B31:G31"/>
    <mergeCell ref="H31:I31"/>
    <mergeCell ref="B32:G32"/>
    <mergeCell ref="H32:I32"/>
    <mergeCell ref="A45:I45"/>
    <mergeCell ref="A46:I46"/>
    <mergeCell ref="B47:H47"/>
    <mergeCell ref="B48:G48"/>
    <mergeCell ref="B49:G49"/>
    <mergeCell ref="A50:H50"/>
    <mergeCell ref="B39:G39"/>
    <mergeCell ref="B40:H40"/>
    <mergeCell ref="A41:H41"/>
    <mergeCell ref="A42:I42"/>
    <mergeCell ref="A43:I43"/>
    <mergeCell ref="A44:I44"/>
    <mergeCell ref="B57:G57"/>
    <mergeCell ref="B58:C58"/>
    <mergeCell ref="B59:G59"/>
    <mergeCell ref="B60:G60"/>
    <mergeCell ref="B61:G61"/>
    <mergeCell ref="B62:G62"/>
    <mergeCell ref="A51:I51"/>
    <mergeCell ref="A52:I52"/>
    <mergeCell ref="A53:I53"/>
    <mergeCell ref="A54:I54"/>
    <mergeCell ref="B55:G55"/>
    <mergeCell ref="B56:G56"/>
    <mergeCell ref="B70:H70"/>
    <mergeCell ref="B71:G71"/>
    <mergeCell ref="B72:G72"/>
    <mergeCell ref="B73:G73"/>
    <mergeCell ref="B74:G74"/>
    <mergeCell ref="B75:H75"/>
    <mergeCell ref="B63:G63"/>
    <mergeCell ref="A64:G64"/>
    <mergeCell ref="A66:I66"/>
    <mergeCell ref="A67:I67"/>
    <mergeCell ref="A68:I68"/>
    <mergeCell ref="B69:H69"/>
    <mergeCell ref="B82:H82"/>
    <mergeCell ref="A83:I83"/>
    <mergeCell ref="A84:I84"/>
    <mergeCell ref="A85:I85"/>
    <mergeCell ref="A86:I86"/>
    <mergeCell ref="B87:H87"/>
    <mergeCell ref="B76:G76"/>
    <mergeCell ref="B77:G77"/>
    <mergeCell ref="B78:G78"/>
    <mergeCell ref="B79:H79"/>
    <mergeCell ref="B80:H80"/>
    <mergeCell ref="B81:H81"/>
    <mergeCell ref="B94:H94"/>
    <mergeCell ref="B95:H95"/>
    <mergeCell ref="B96:H96"/>
    <mergeCell ref="B97:H97"/>
    <mergeCell ref="B98:H98"/>
    <mergeCell ref="B99:G99"/>
    <mergeCell ref="B88:H88"/>
    <mergeCell ref="B89:H89"/>
    <mergeCell ref="B90:H90"/>
    <mergeCell ref="A91:H91"/>
    <mergeCell ref="A92:I92"/>
    <mergeCell ref="A93:I93"/>
    <mergeCell ref="A107:I107"/>
    <mergeCell ref="A108:I108"/>
    <mergeCell ref="B109:H109"/>
    <mergeCell ref="B110:F110"/>
    <mergeCell ref="B111:H111"/>
    <mergeCell ref="B112:H112"/>
    <mergeCell ref="A100:H100"/>
    <mergeCell ref="A101:I101"/>
    <mergeCell ref="A102:I102"/>
    <mergeCell ref="A103:I103"/>
    <mergeCell ref="A104:I104"/>
    <mergeCell ref="A105:I105"/>
    <mergeCell ref="B119:H119"/>
    <mergeCell ref="B120:H120"/>
    <mergeCell ref="A121:H121"/>
    <mergeCell ref="A122:I122"/>
    <mergeCell ref="A123:I123"/>
    <mergeCell ref="B124:H124"/>
    <mergeCell ref="B113:H113"/>
    <mergeCell ref="B114:H114"/>
    <mergeCell ref="B115:H115"/>
    <mergeCell ref="A116:H116"/>
    <mergeCell ref="A117:I117"/>
    <mergeCell ref="A118:I118"/>
    <mergeCell ref="B131:H131"/>
    <mergeCell ref="B132:H132"/>
    <mergeCell ref="B133:H133"/>
    <mergeCell ref="B134:H134"/>
    <mergeCell ref="B135:H135"/>
    <mergeCell ref="A136:H136"/>
    <mergeCell ref="B125:H125"/>
    <mergeCell ref="B126:H126"/>
    <mergeCell ref="A127:H127"/>
    <mergeCell ref="A128:I128"/>
    <mergeCell ref="A129:I129"/>
    <mergeCell ref="B130:H130"/>
    <mergeCell ref="A144:G144"/>
    <mergeCell ref="B145:G145"/>
    <mergeCell ref="A146:G146"/>
    <mergeCell ref="B147:G147"/>
    <mergeCell ref="B148:G148"/>
    <mergeCell ref="B149:G149"/>
    <mergeCell ref="A137:I137"/>
    <mergeCell ref="A138:I138"/>
    <mergeCell ref="A140:I140"/>
    <mergeCell ref="B141:G141"/>
    <mergeCell ref="A142:G142"/>
    <mergeCell ref="B143:G143"/>
    <mergeCell ref="A156:H156"/>
    <mergeCell ref="A157:I157"/>
    <mergeCell ref="A158:G158"/>
    <mergeCell ref="A159:B161"/>
    <mergeCell ref="C159:I159"/>
    <mergeCell ref="C160:I160"/>
    <mergeCell ref="C161:I161"/>
    <mergeCell ref="B150:G150"/>
    <mergeCell ref="B151:G151"/>
    <mergeCell ref="B152:G152"/>
    <mergeCell ref="B153:G153"/>
    <mergeCell ref="B154:G154"/>
    <mergeCell ref="B155:G155"/>
    <mergeCell ref="B168:H168"/>
    <mergeCell ref="B169:H169"/>
    <mergeCell ref="B170:H170"/>
    <mergeCell ref="B171:H171"/>
    <mergeCell ref="A172:H172"/>
    <mergeCell ref="B173:H173"/>
    <mergeCell ref="A162:I162"/>
    <mergeCell ref="A163:I163"/>
    <mergeCell ref="A164:I164"/>
    <mergeCell ref="A165:I165"/>
    <mergeCell ref="A166:H166"/>
    <mergeCell ref="B167:H167"/>
    <mergeCell ref="A174:H174"/>
    <mergeCell ref="A175:I175"/>
    <mergeCell ref="A176:I176"/>
    <mergeCell ref="A178:I178"/>
    <mergeCell ref="A179:I179"/>
    <mergeCell ref="A180:B180"/>
    <mergeCell ref="C180:D180"/>
    <mergeCell ref="E180:F180"/>
    <mergeCell ref="G180:I180"/>
    <mergeCell ref="A181:B182"/>
    <mergeCell ref="C181:D181"/>
    <mergeCell ref="E181:F182"/>
    <mergeCell ref="G181:I182"/>
    <mergeCell ref="C182:D182"/>
    <mergeCell ref="A190:I190"/>
    <mergeCell ref="H191:I191"/>
    <mergeCell ref="A183:F183"/>
    <mergeCell ref="G183:I183"/>
    <mergeCell ref="A184:I184"/>
    <mergeCell ref="A185:B186"/>
    <mergeCell ref="C185:D185"/>
    <mergeCell ref="E185:F186"/>
    <mergeCell ref="G185:I186"/>
    <mergeCell ref="C186:D186"/>
    <mergeCell ref="A187:F187"/>
    <mergeCell ref="G187:I187"/>
    <mergeCell ref="A188:I188"/>
    <mergeCell ref="A189:I189"/>
  </mergeCells>
  <pageMargins left="0.511811023622047" right="0.511811023622047" top="0.7874015748031491" bottom="0.61023622047244097" header="0.31535433070866109" footer="0.13818897637795299"/>
  <pageSetup paperSize="9" scale="80" fitToWidth="0" fitToHeight="0" pageOrder="overThenDown" orientation="portrait" useFirstPageNumber="1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2DD5-5E83-4478-8959-8B23C33263CF}">
  <sheetPr>
    <pageSetUpPr fitToPage="1"/>
  </sheetPr>
  <dimension ref="A1:XFC70"/>
  <sheetViews>
    <sheetView topLeftCell="A27" workbookViewId="0">
      <selection activeCell="H13" sqref="H13"/>
    </sheetView>
  </sheetViews>
  <sheetFormatPr defaultRowHeight="14.65" customHeight="1"/>
  <cols>
    <col min="1" max="1" width="17.125" style="4" customWidth="1"/>
    <col min="2" max="2" width="19.125" style="4" customWidth="1"/>
    <col min="3" max="3" width="12.375" style="4" customWidth="1"/>
    <col min="4" max="4" width="14.125" style="4" customWidth="1"/>
    <col min="5" max="5" width="15.125" style="4" customWidth="1"/>
    <col min="6" max="6" width="20.125" style="4" customWidth="1"/>
    <col min="7" max="7" width="12.375" style="4" customWidth="1"/>
    <col min="8" max="16367" width="17.5" style="4" customWidth="1"/>
    <col min="16368" max="16384" width="10.625" style="4" customWidth="1"/>
  </cols>
  <sheetData>
    <row r="1" spans="1:47" ht="20.45" customHeight="1">
      <c r="A1" s="554" t="s">
        <v>41</v>
      </c>
      <c r="B1" s="555"/>
      <c r="C1" s="555"/>
      <c r="D1" s="555"/>
      <c r="E1" s="555"/>
      <c r="F1" s="555"/>
      <c r="G1" s="556"/>
    </row>
    <row r="2" spans="1:47" ht="14.65" customHeight="1">
      <c r="A2" s="12" t="s">
        <v>42</v>
      </c>
      <c r="B2" s="12" t="s">
        <v>43</v>
      </c>
      <c r="C2" s="43" t="s">
        <v>44</v>
      </c>
      <c r="D2" s="43" t="s">
        <v>45</v>
      </c>
      <c r="E2" s="43" t="s">
        <v>46</v>
      </c>
      <c r="F2" s="425" t="s">
        <v>47</v>
      </c>
      <c r="G2" s="426" t="s">
        <v>48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</row>
    <row r="3" spans="1:47" ht="14.65" customHeight="1">
      <c r="A3" s="557" t="s">
        <v>49</v>
      </c>
      <c r="B3" s="36" t="s">
        <v>50</v>
      </c>
      <c r="C3" s="37">
        <v>825.55</v>
      </c>
      <c r="D3" s="37">
        <v>734.45</v>
      </c>
      <c r="E3" s="37"/>
      <c r="F3" s="37">
        <v>222.5</v>
      </c>
      <c r="G3" s="424">
        <v>175.94</v>
      </c>
    </row>
    <row r="4" spans="1:47" ht="14.65" customHeight="1">
      <c r="A4" s="557"/>
      <c r="B4" s="36" t="s">
        <v>51</v>
      </c>
      <c r="C4" s="37"/>
      <c r="D4" s="37">
        <v>499.73</v>
      </c>
      <c r="E4" s="37">
        <v>666.65</v>
      </c>
      <c r="F4" s="37"/>
      <c r="G4" s="37"/>
    </row>
    <row r="5" spans="1:47" ht="14.65" customHeight="1">
      <c r="A5" s="557"/>
      <c r="B5" s="36" t="s">
        <v>52</v>
      </c>
      <c r="C5" s="37"/>
      <c r="D5" s="37">
        <v>1130.5999999999999</v>
      </c>
      <c r="E5" s="37">
        <v>135</v>
      </c>
      <c r="F5" s="37"/>
      <c r="G5" s="37"/>
    </row>
    <row r="6" spans="1:47" ht="15.75" customHeight="1">
      <c r="A6" s="557"/>
      <c r="B6" s="38" t="s">
        <v>53</v>
      </c>
      <c r="C6" s="37">
        <v>66.34</v>
      </c>
      <c r="D6" s="37"/>
      <c r="E6" s="37">
        <v>8.89</v>
      </c>
      <c r="F6" s="37">
        <v>7.5</v>
      </c>
      <c r="G6" s="37">
        <f>1.6*1.5*2</f>
        <v>4.8000000000000007</v>
      </c>
    </row>
    <row r="7" spans="1:47" ht="41.1" customHeight="1">
      <c r="A7" s="557" t="s">
        <v>54</v>
      </c>
      <c r="B7" s="39" t="s">
        <v>55</v>
      </c>
      <c r="C7" s="37"/>
      <c r="D7" s="37">
        <v>214.97</v>
      </c>
      <c r="E7" s="37"/>
      <c r="F7" s="37"/>
      <c r="G7" s="37"/>
    </row>
    <row r="8" spans="1:47" ht="28.35" customHeight="1">
      <c r="A8" s="557"/>
      <c r="B8" s="39" t="s">
        <v>56</v>
      </c>
      <c r="C8" s="37"/>
      <c r="D8" s="37"/>
      <c r="E8" s="37"/>
      <c r="F8" s="37"/>
      <c r="G8" s="37"/>
    </row>
    <row r="9" spans="1:47" ht="28.35" customHeight="1">
      <c r="A9" s="557"/>
      <c r="B9" s="39" t="s">
        <v>57</v>
      </c>
      <c r="C9" s="37"/>
      <c r="D9" s="37"/>
      <c r="E9" s="37"/>
      <c r="F9" s="37"/>
      <c r="G9" s="37"/>
    </row>
    <row r="10" spans="1:47" ht="41.1" customHeight="1">
      <c r="A10" s="557"/>
      <c r="B10" s="39" t="s">
        <v>58</v>
      </c>
      <c r="C10" s="37"/>
      <c r="D10" s="37"/>
      <c r="E10" s="37"/>
      <c r="F10" s="37"/>
      <c r="G10" s="37"/>
    </row>
    <row r="11" spans="1:47" ht="41.1" customHeight="1">
      <c r="A11" s="557" t="s">
        <v>59</v>
      </c>
      <c r="B11" s="39" t="s">
        <v>60</v>
      </c>
      <c r="C11" s="37"/>
      <c r="D11" s="37">
        <v>198</v>
      </c>
      <c r="E11" s="37">
        <v>43.85</v>
      </c>
      <c r="F11" s="37"/>
      <c r="G11" s="37"/>
    </row>
    <row r="12" spans="1:47" ht="41.1" customHeight="1">
      <c r="A12" s="557"/>
      <c r="B12" s="39" t="s">
        <v>61</v>
      </c>
      <c r="C12" s="37"/>
      <c r="D12" s="37"/>
      <c r="E12" s="37"/>
      <c r="F12" s="37">
        <v>28</v>
      </c>
      <c r="G12" s="37">
        <v>9.6</v>
      </c>
    </row>
    <row r="13" spans="1:47" ht="15.75" customHeight="1">
      <c r="A13" s="557"/>
      <c r="B13" s="39" t="s">
        <v>62</v>
      </c>
      <c r="C13" s="37"/>
      <c r="D13" s="37">
        <v>198</v>
      </c>
      <c r="E13" s="37">
        <v>43.85</v>
      </c>
      <c r="F13" s="37">
        <v>28</v>
      </c>
      <c r="G13" s="37">
        <v>9.6</v>
      </c>
    </row>
    <row r="14" spans="1:47" ht="14.65" customHeight="1">
      <c r="A14" s="558" t="s">
        <v>63</v>
      </c>
      <c r="B14" s="558"/>
      <c r="C14" s="37">
        <f t="shared" ref="C14:G14" si="0">SUM(C3:C13)</f>
        <v>891.89</v>
      </c>
      <c r="D14" s="37">
        <f t="shared" si="0"/>
        <v>2975.7499999999995</v>
      </c>
      <c r="E14" s="37">
        <f t="shared" si="0"/>
        <v>898.24</v>
      </c>
      <c r="F14" s="37">
        <f t="shared" si="0"/>
        <v>286</v>
      </c>
      <c r="G14" s="37">
        <f t="shared" si="0"/>
        <v>199.94</v>
      </c>
    </row>
    <row r="15" spans="1:47" ht="14.65" customHeight="1">
      <c r="B15" s="4">
        <v>13.4</v>
      </c>
      <c r="C15" s="4">
        <f t="shared" ref="C15:G15" si="1">C61</f>
        <v>8.0000066666666676</v>
      </c>
      <c r="D15" s="40">
        <f t="shared" si="1"/>
        <v>14.867176530574298</v>
      </c>
      <c r="E15" s="40">
        <f t="shared" si="1"/>
        <v>3.7969274224531144</v>
      </c>
      <c r="F15" s="40">
        <f t="shared" si="1"/>
        <v>4.0070621053878153</v>
      </c>
      <c r="G15" s="40">
        <f t="shared" si="1"/>
        <v>3.9736968426452908</v>
      </c>
    </row>
    <row r="16" spans="1:47" ht="20.45" customHeight="1">
      <c r="A16" s="559" t="s">
        <v>64</v>
      </c>
      <c r="B16" s="559"/>
      <c r="C16" s="559"/>
      <c r="D16" s="559"/>
      <c r="E16" s="559"/>
      <c r="F16" s="559"/>
      <c r="G16" s="559"/>
    </row>
    <row r="17" spans="1:47" ht="14.65" customHeight="1">
      <c r="A17" s="12" t="s">
        <v>42</v>
      </c>
      <c r="B17" s="12" t="s">
        <v>43</v>
      </c>
      <c r="C17" s="43" t="s">
        <v>44</v>
      </c>
      <c r="D17" s="43" t="s">
        <v>45</v>
      </c>
      <c r="E17" s="43" t="s">
        <v>46</v>
      </c>
      <c r="F17" s="43" t="s">
        <v>47</v>
      </c>
      <c r="G17" s="43" t="s">
        <v>48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</row>
    <row r="18" spans="1:47" ht="14.65" customHeight="1">
      <c r="A18" s="557" t="s">
        <v>49</v>
      </c>
      <c r="B18" s="36" t="s">
        <v>50</v>
      </c>
      <c r="C18" s="41">
        <f>1200/220*200</f>
        <v>1090.9090909090908</v>
      </c>
      <c r="D18" s="42">
        <f>C18</f>
        <v>1090.9090909090908</v>
      </c>
      <c r="E18" s="42"/>
      <c r="F18" s="42">
        <f>F3*2.3</f>
        <v>511.74999999999994</v>
      </c>
      <c r="G18" s="42">
        <f>G3*2.25</f>
        <v>395.86500000000001</v>
      </c>
    </row>
    <row r="19" spans="1:47" ht="14.65" customHeight="1">
      <c r="A19" s="557"/>
      <c r="B19" s="36" t="s">
        <v>51</v>
      </c>
      <c r="C19" s="42"/>
      <c r="D19" s="42">
        <f>2500/220*200</f>
        <v>2272.7272727272725</v>
      </c>
      <c r="E19" s="42">
        <f>D19*0.92</f>
        <v>2090.909090909091</v>
      </c>
      <c r="F19" s="42"/>
      <c r="G19" s="42"/>
    </row>
    <row r="20" spans="1:47" ht="14.65" customHeight="1">
      <c r="A20" s="557"/>
      <c r="B20" s="36" t="s">
        <v>52</v>
      </c>
      <c r="C20" s="42"/>
      <c r="D20" s="42">
        <f>1500/220*200</f>
        <v>1363.6363636363637</v>
      </c>
      <c r="E20" s="42">
        <f>D20*0.91</f>
        <v>1240.909090909091</v>
      </c>
      <c r="F20" s="42"/>
      <c r="G20" s="42"/>
    </row>
    <row r="21" spans="1:47" ht="15.75" customHeight="1">
      <c r="A21" s="557"/>
      <c r="B21" s="38" t="s">
        <v>53</v>
      </c>
      <c r="C21" s="42">
        <f>300/220*200</f>
        <v>272.72727272727269</v>
      </c>
      <c r="E21" s="42">
        <f>C21*0.9</f>
        <v>245.45454545454544</v>
      </c>
      <c r="F21" s="42">
        <f>F18*0.28</f>
        <v>143.29</v>
      </c>
      <c r="G21" s="42">
        <f>G18*0.255</f>
        <v>100.94557500000001</v>
      </c>
    </row>
    <row r="22" spans="1:47" ht="41.1" customHeight="1">
      <c r="A22" s="557" t="s">
        <v>54</v>
      </c>
      <c r="B22" s="39" t="s">
        <v>55</v>
      </c>
      <c r="C22" s="42"/>
      <c r="D22" s="42">
        <f>2700/220*200</f>
        <v>2454.5454545454545</v>
      </c>
      <c r="E22" s="42"/>
      <c r="F22" s="42"/>
      <c r="G22" s="42"/>
    </row>
    <row r="23" spans="1:47" ht="28.35" customHeight="1">
      <c r="A23" s="557"/>
      <c r="B23" s="39" t="s">
        <v>56</v>
      </c>
      <c r="C23" s="42"/>
      <c r="D23" s="42"/>
      <c r="E23" s="42"/>
      <c r="F23" s="42"/>
      <c r="G23" s="42"/>
    </row>
    <row r="24" spans="1:47" ht="28.35" customHeight="1">
      <c r="A24" s="557"/>
      <c r="B24" s="39" t="s">
        <v>57</v>
      </c>
      <c r="C24" s="42"/>
      <c r="D24" s="42"/>
      <c r="E24" s="42"/>
      <c r="F24" s="42"/>
      <c r="G24" s="42"/>
    </row>
    <row r="25" spans="1:47" ht="41.1" customHeight="1">
      <c r="A25" s="557"/>
      <c r="B25" s="39" t="s">
        <v>58</v>
      </c>
      <c r="C25" s="42"/>
      <c r="D25" s="42"/>
      <c r="E25" s="42"/>
      <c r="F25" s="42"/>
      <c r="G25" s="42"/>
    </row>
    <row r="26" spans="1:47" ht="41.1" customHeight="1">
      <c r="A26" s="557" t="s">
        <v>59</v>
      </c>
      <c r="B26" s="39" t="s">
        <v>60</v>
      </c>
      <c r="C26" s="42"/>
      <c r="D26" s="42">
        <f>160/220*200</f>
        <v>145.45454545454547</v>
      </c>
      <c r="E26" s="42">
        <v>145</v>
      </c>
      <c r="F26" s="42"/>
      <c r="G26" s="42"/>
    </row>
    <row r="27" spans="1:47" ht="41.1" customHeight="1">
      <c r="A27" s="557"/>
      <c r="B27" s="39" t="s">
        <v>61</v>
      </c>
      <c r="C27" s="42"/>
      <c r="D27" s="42"/>
      <c r="E27" s="42"/>
      <c r="F27" s="42">
        <v>345</v>
      </c>
      <c r="G27" s="42">
        <v>345</v>
      </c>
    </row>
    <row r="28" spans="1:47" ht="15.75" customHeight="1">
      <c r="A28" s="557"/>
      <c r="B28" s="39" t="s">
        <v>62</v>
      </c>
      <c r="C28" s="42"/>
      <c r="D28" s="42">
        <f>380/220*200</f>
        <v>345.45454545454544</v>
      </c>
      <c r="E28" s="42">
        <v>345</v>
      </c>
      <c r="F28" s="42">
        <v>345</v>
      </c>
      <c r="G28" s="42">
        <v>345</v>
      </c>
    </row>
    <row r="30" spans="1:47" ht="20.45" customHeight="1">
      <c r="A30" s="549" t="s">
        <v>65</v>
      </c>
      <c r="B30" s="549"/>
      <c r="C30" s="549"/>
      <c r="D30" s="549"/>
      <c r="E30" s="549"/>
      <c r="F30" s="549"/>
      <c r="G30" s="549"/>
    </row>
    <row r="31" spans="1:47" ht="20.45" customHeight="1">
      <c r="A31" s="550" t="s">
        <v>66</v>
      </c>
      <c r="B31" s="550"/>
      <c r="C31" s="550"/>
      <c r="D31" s="550"/>
      <c r="E31" s="550"/>
      <c r="F31" s="550"/>
      <c r="G31" s="550"/>
    </row>
    <row r="32" spans="1:47" ht="14.65" customHeight="1">
      <c r="A32" s="551" t="s">
        <v>67</v>
      </c>
      <c r="B32" s="551"/>
      <c r="C32" s="43" t="str">
        <f>C17</f>
        <v>ARF/PFO 40%</v>
      </c>
      <c r="D32" s="43" t="str">
        <f>D17</f>
        <v>ARF/PFO 20%</v>
      </c>
      <c r="E32" s="43" t="s">
        <v>46</v>
      </c>
      <c r="F32" s="43" t="str">
        <f>F17</f>
        <v>ARF/ERE 40%</v>
      </c>
      <c r="G32" s="43" t="str">
        <f>G17</f>
        <v>ARF/CRO 40%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</row>
    <row r="33" spans="1:7" ht="14.65" customHeight="1">
      <c r="A33" s="535" t="s">
        <v>68</v>
      </c>
      <c r="B33" s="535"/>
      <c r="C33" s="44"/>
      <c r="D33" s="44"/>
      <c r="E33" s="44">
        <v>1</v>
      </c>
      <c r="F33" s="44">
        <v>1</v>
      </c>
      <c r="G33" s="44">
        <v>1</v>
      </c>
    </row>
    <row r="34" spans="1:7" ht="14.65" customHeight="1">
      <c r="A34" s="535" t="s">
        <v>69</v>
      </c>
      <c r="B34" s="535"/>
      <c r="C34" s="44"/>
      <c r="D34" s="44">
        <v>2</v>
      </c>
      <c r="E34" s="44"/>
      <c r="F34" s="44"/>
      <c r="G34" s="44"/>
    </row>
    <row r="35" spans="1:7" ht="14.65" customHeight="1">
      <c r="A35" s="535" t="s">
        <v>70</v>
      </c>
      <c r="B35" s="535"/>
      <c r="C35" s="44">
        <v>1</v>
      </c>
      <c r="D35" s="44"/>
      <c r="E35" s="44"/>
      <c r="F35" s="44"/>
      <c r="G35" s="44"/>
    </row>
    <row r="36" spans="1:7" ht="14.65" customHeight="1">
      <c r="A36" s="535" t="s">
        <v>71</v>
      </c>
      <c r="B36" s="535"/>
      <c r="C36" s="44">
        <f>SUM(C33:C35)</f>
        <v>1</v>
      </c>
      <c r="D36" s="44">
        <f>SUM(D33:D35)</f>
        <v>2</v>
      </c>
      <c r="E36" s="44">
        <v>1</v>
      </c>
      <c r="F36" s="44">
        <f>SUM(F33:F35)</f>
        <v>1</v>
      </c>
      <c r="G36" s="44">
        <f>SUM(G33:G35)</f>
        <v>1</v>
      </c>
    </row>
    <row r="37" spans="1:7" ht="14.65" customHeight="1">
      <c r="A37" s="547" t="s">
        <v>72</v>
      </c>
      <c r="B37" s="547"/>
      <c r="C37" s="551">
        <f>SUM(C36:G36)</f>
        <v>6</v>
      </c>
      <c r="D37" s="551"/>
      <c r="E37" s="551"/>
      <c r="F37" s="551"/>
      <c r="G37" s="551"/>
    </row>
    <row r="39" spans="1:7" ht="14.65" customHeight="1">
      <c r="A39" s="551" t="s">
        <v>73</v>
      </c>
      <c r="B39" s="551"/>
      <c r="C39" s="45" t="s">
        <v>44</v>
      </c>
      <c r="D39" s="43" t="s">
        <v>45</v>
      </c>
      <c r="E39" s="43" t="s">
        <v>46</v>
      </c>
      <c r="F39" s="43" t="s">
        <v>47</v>
      </c>
      <c r="G39" s="43" t="s">
        <v>48</v>
      </c>
    </row>
    <row r="40" spans="1:7" ht="14.65" customHeight="1">
      <c r="A40" s="535" t="s">
        <v>74</v>
      </c>
      <c r="B40" s="535"/>
      <c r="C40" s="46"/>
      <c r="D40" s="44"/>
      <c r="E40" s="44">
        <v>1</v>
      </c>
      <c r="F40" s="44"/>
      <c r="G40" s="44"/>
    </row>
    <row r="41" spans="1:7" ht="14.65" customHeight="1">
      <c r="A41" s="535" t="s">
        <v>75</v>
      </c>
      <c r="B41" s="535"/>
      <c r="C41" s="46"/>
      <c r="D41" s="44">
        <v>1</v>
      </c>
      <c r="E41" s="44"/>
      <c r="F41" s="44"/>
      <c r="G41" s="44"/>
    </row>
    <row r="42" spans="1:7" ht="27" customHeight="1">
      <c r="A42" s="552" t="s">
        <v>76</v>
      </c>
      <c r="B42" s="552"/>
      <c r="C42" s="44">
        <v>0</v>
      </c>
      <c r="D42" s="44">
        <v>1</v>
      </c>
      <c r="E42" s="44">
        <v>1</v>
      </c>
      <c r="F42" s="44">
        <v>0</v>
      </c>
      <c r="G42" s="44">
        <v>0</v>
      </c>
    </row>
    <row r="43" spans="1:7" ht="27.75" customHeight="1">
      <c r="A43" s="553" t="s">
        <v>77</v>
      </c>
      <c r="B43" s="553"/>
      <c r="C43" s="551">
        <f>SUM(C42:G42)</f>
        <v>2</v>
      </c>
      <c r="D43" s="551"/>
      <c r="E43" s="551"/>
      <c r="F43" s="551"/>
      <c r="G43" s="551"/>
    </row>
    <row r="45" spans="1:7" ht="14.65" customHeight="1">
      <c r="A45" s="549" t="s">
        <v>78</v>
      </c>
      <c r="B45" s="549"/>
      <c r="C45" s="549"/>
      <c r="D45" s="549"/>
      <c r="E45" s="549"/>
      <c r="F45" s="549"/>
      <c r="G45" s="549"/>
    </row>
    <row r="46" spans="1:7" ht="14.65" customHeight="1">
      <c r="A46" s="550" t="s">
        <v>79</v>
      </c>
      <c r="B46" s="550"/>
      <c r="C46" s="550"/>
      <c r="D46" s="550"/>
      <c r="E46" s="550"/>
      <c r="F46" s="550"/>
      <c r="G46" s="550"/>
    </row>
    <row r="47" spans="1:7" ht="14.65" customHeight="1">
      <c r="A47" s="551" t="s">
        <v>80</v>
      </c>
      <c r="B47" s="551"/>
      <c r="C47" s="43" t="str">
        <f t="shared" ref="C47:G47" si="2">C32</f>
        <v>ARF/PFO 40%</v>
      </c>
      <c r="D47" s="43" t="str">
        <f t="shared" si="2"/>
        <v>ARF/PFO 20%</v>
      </c>
      <c r="E47" s="43" t="str">
        <f t="shared" si="2"/>
        <v>DMVA/PFO 20%</v>
      </c>
      <c r="F47" s="43" t="str">
        <f t="shared" si="2"/>
        <v>ARF/ERE 40%</v>
      </c>
      <c r="G47" s="43" t="str">
        <f t="shared" si="2"/>
        <v>ARF/CRO 40%</v>
      </c>
    </row>
    <row r="48" spans="1:7" ht="14.65" customHeight="1">
      <c r="A48" s="535" t="s">
        <v>81</v>
      </c>
      <c r="B48" s="535"/>
      <c r="C48" s="44">
        <f>C3/C18</f>
        <v>0.75675416666666673</v>
      </c>
      <c r="D48" s="44">
        <f>D3/D18</f>
        <v>0.67324583333333343</v>
      </c>
      <c r="E48" s="226"/>
      <c r="F48" s="226">
        <f>F3/F18</f>
        <v>0.43478260869565222</v>
      </c>
      <c r="G48" s="226">
        <f t="shared" ref="G48" si="3">G3/G18</f>
        <v>0.44444444444444442</v>
      </c>
    </row>
    <row r="49" spans="1:7 16375:16383" ht="14.65" customHeight="1">
      <c r="A49" s="535" t="s">
        <v>82</v>
      </c>
      <c r="B49" s="535"/>
      <c r="C49" s="44"/>
      <c r="D49" s="44">
        <f>D4/D19</f>
        <v>0.21988120000000003</v>
      </c>
      <c r="E49" s="226">
        <f>E4/E19</f>
        <v>0.31883260869565216</v>
      </c>
      <c r="F49" s="226"/>
      <c r="G49" s="226"/>
    </row>
    <row r="50" spans="1:7 16375:16383" ht="14.65" customHeight="1">
      <c r="A50" s="535" t="s">
        <v>83</v>
      </c>
      <c r="B50" s="535"/>
      <c r="C50" s="44"/>
      <c r="D50" s="44">
        <f>D5/D20</f>
        <v>0.82910666666666655</v>
      </c>
      <c r="E50" s="226">
        <f>E5/E20</f>
        <v>0.10879120879120878</v>
      </c>
      <c r="F50" s="226"/>
      <c r="G50" s="226"/>
    </row>
    <row r="51" spans="1:7 16375:16383" ht="14.65" customHeight="1">
      <c r="A51" s="535" t="s">
        <v>84</v>
      </c>
      <c r="B51" s="535"/>
      <c r="C51" s="44">
        <f>C6/C21</f>
        <v>0.24324666666666672</v>
      </c>
      <c r="D51" s="44"/>
      <c r="E51" s="226">
        <f>E6/E21</f>
        <v>3.6218518518518525E-2</v>
      </c>
      <c r="F51" s="226">
        <f>F6/F21</f>
        <v>5.2341405541210133E-2</v>
      </c>
      <c r="G51" s="226">
        <f t="shared" ref="G51" si="4">G6/G21</f>
        <v>4.7550375536520549E-2</v>
      </c>
    </row>
    <row r="52" spans="1:7 16375:16383" ht="14.65" customHeight="1">
      <c r="A52" s="535" t="s">
        <v>85</v>
      </c>
      <c r="B52" s="535"/>
      <c r="C52" s="44"/>
      <c r="D52" s="44">
        <f>D7/D22</f>
        <v>8.7580370370370378E-2</v>
      </c>
      <c r="E52" s="226"/>
      <c r="F52" s="226"/>
      <c r="G52" s="226"/>
    </row>
    <row r="53" spans="1:7 16375:16383" ht="14.65" customHeight="1">
      <c r="A53" s="535" t="s">
        <v>86</v>
      </c>
      <c r="B53" s="535"/>
      <c r="C53" s="44"/>
      <c r="D53" s="44"/>
      <c r="E53" s="226"/>
      <c r="F53" s="226"/>
      <c r="G53" s="226"/>
    </row>
    <row r="54" spans="1:7 16375:16383" ht="14.65" customHeight="1">
      <c r="A54" s="535" t="s">
        <v>87</v>
      </c>
      <c r="B54" s="535"/>
      <c r="C54" s="44"/>
      <c r="D54" s="44"/>
      <c r="E54" s="226"/>
      <c r="F54" s="226"/>
      <c r="G54" s="226"/>
    </row>
    <row r="55" spans="1:7 16375:16383" ht="14.65" customHeight="1">
      <c r="A55" s="535" t="s">
        <v>88</v>
      </c>
      <c r="B55" s="535"/>
      <c r="C55" s="44"/>
      <c r="D55" s="44"/>
      <c r="E55" s="226"/>
      <c r="F55" s="226"/>
      <c r="G55" s="226"/>
    </row>
    <row r="56" spans="1:7 16375:16383" ht="14.65" customHeight="1">
      <c r="A56" s="535" t="s">
        <v>89</v>
      </c>
      <c r="B56" s="535"/>
      <c r="C56" s="44"/>
      <c r="D56" s="252"/>
      <c r="E56" s="253"/>
      <c r="F56" s="226"/>
      <c r="G56" s="226"/>
    </row>
    <row r="57" spans="1:7 16375:16383" ht="14.65" customHeight="1">
      <c r="A57" s="535" t="s">
        <v>90</v>
      </c>
      <c r="B57" s="535"/>
      <c r="C57" s="44"/>
      <c r="D57" s="44"/>
      <c r="E57" s="226"/>
      <c r="F57" s="226">
        <f>F12/F27 * (16/188.76)</f>
        <v>6.8793744683072746E-3</v>
      </c>
      <c r="G57" s="226">
        <f t="shared" ref="G57" si="5">G12/G27 * (16/188.76)</f>
        <v>2.3586426748482083E-3</v>
      </c>
    </row>
    <row r="58" spans="1:7 16375:16383" ht="14.65" customHeight="1">
      <c r="A58" s="535" t="s">
        <v>91</v>
      </c>
      <c r="B58" s="535"/>
      <c r="C58" s="44"/>
      <c r="D58" s="44">
        <f>D13/D28 * (16/188.76)</f>
        <v>4.8582995951417005E-2</v>
      </c>
      <c r="E58" s="226">
        <f>E13/E28 * (16/188.76)</f>
        <v>1.0773591801259787E-2</v>
      </c>
      <c r="F58" s="226">
        <f>F13/F28 * (16/188.76)</f>
        <v>6.8793744683072746E-3</v>
      </c>
      <c r="G58" s="226">
        <f t="shared" ref="G58" si="6">G13/G28 * (16/188.76)</f>
        <v>2.3586426748482083E-3</v>
      </c>
    </row>
    <row r="59" spans="1:7 16375:16383" ht="14.65" customHeight="1">
      <c r="A59" s="546" t="s">
        <v>92</v>
      </c>
      <c r="B59" s="546"/>
      <c r="C59" s="47">
        <f>SUM(C48:C58)</f>
        <v>1.0000008333333334</v>
      </c>
      <c r="D59" s="47">
        <f>SUM(D48:D58)</f>
        <v>1.8583970663217872</v>
      </c>
      <c r="E59" s="47">
        <f>SUM(E48:E58)</f>
        <v>0.4746159278066393</v>
      </c>
      <c r="F59" s="47">
        <f>SUM(F48:F58)</f>
        <v>0.50088276317347691</v>
      </c>
      <c r="G59" s="47">
        <f>SUM(G48:G58)</f>
        <v>0.49671210533066135</v>
      </c>
    </row>
    <row r="60" spans="1:7 16375:16383" ht="14.65" customHeight="1">
      <c r="A60" s="547" t="s">
        <v>93</v>
      </c>
      <c r="B60" s="547"/>
      <c r="C60" s="548">
        <f>SUM(C59:G59)</f>
        <v>4.330608695965898</v>
      </c>
      <c r="D60" s="548"/>
      <c r="E60" s="548"/>
      <c r="F60" s="548"/>
      <c r="G60" s="548"/>
    </row>
    <row r="61" spans="1:7 16375:16383" ht="14.65" customHeight="1">
      <c r="A61" s="46" t="s">
        <v>94</v>
      </c>
      <c r="B61" s="44">
        <v>8</v>
      </c>
      <c r="C61" s="43">
        <f>$B$61*C59</f>
        <v>8.0000066666666676</v>
      </c>
      <c r="D61" s="43">
        <f>$B$61*D59</f>
        <v>14.867176530574298</v>
      </c>
      <c r="E61" s="43">
        <f>$B$61*E59</f>
        <v>3.7969274224531144</v>
      </c>
      <c r="F61" s="43">
        <f>$B$61*F59</f>
        <v>4.0070621053878153</v>
      </c>
      <c r="G61" s="43">
        <f>$B$61*G59</f>
        <v>3.9736968426452908</v>
      </c>
    </row>
    <row r="62" spans="1:7 16375:16383" s="49" customFormat="1" ht="14.65" customHeight="1">
      <c r="C62" s="44">
        <v>1</v>
      </c>
      <c r="D62" s="44">
        <f>ROUND(D61/B61,0)</f>
        <v>2</v>
      </c>
      <c r="E62" s="44">
        <v>1</v>
      </c>
      <c r="F62" s="44">
        <v>1</v>
      </c>
      <c r="G62" s="44">
        <v>1</v>
      </c>
      <c r="XEU62" s="4"/>
      <c r="XEV62" s="4"/>
      <c r="XEW62" s="4"/>
      <c r="XEX62" s="4"/>
      <c r="XEY62" s="4"/>
      <c r="XEZ62" s="4"/>
      <c r="XFA62" s="4"/>
      <c r="XFB62" s="4"/>
      <c r="XFC62" s="4"/>
    </row>
    <row r="63" spans="1:7 16375:16383" s="49" customFormat="1" ht="14.65" customHeight="1">
      <c r="C63" s="44" t="s">
        <v>25</v>
      </c>
      <c r="D63" s="44" t="s">
        <v>25</v>
      </c>
      <c r="E63" s="44" t="s">
        <v>25</v>
      </c>
      <c r="F63" s="44" t="s">
        <v>25</v>
      </c>
      <c r="G63" s="44" t="s">
        <v>25</v>
      </c>
      <c r="XEU63" s="4"/>
      <c r="XEV63" s="4"/>
      <c r="XEW63" s="4"/>
      <c r="XEX63" s="4"/>
      <c r="XEY63" s="4"/>
      <c r="XEZ63" s="4"/>
      <c r="XFA63" s="4"/>
      <c r="XFB63" s="4"/>
      <c r="XFC63" s="4"/>
    </row>
    <row r="64" spans="1:7 16375:16383" s="49" customFormat="1" ht="14.65" customHeight="1">
      <c r="C64" s="44">
        <v>8</v>
      </c>
      <c r="D64" s="44">
        <f>ROUND(D61/D62,1)</f>
        <v>7.4</v>
      </c>
      <c r="E64" s="44">
        <v>4</v>
      </c>
      <c r="F64" s="44">
        <v>4</v>
      </c>
      <c r="G64" s="44">
        <v>4</v>
      </c>
      <c r="XEU64" s="4"/>
      <c r="XEV64" s="4"/>
      <c r="XEW64" s="4"/>
      <c r="XEX64" s="4"/>
      <c r="XEY64" s="4"/>
      <c r="XEZ64" s="4"/>
      <c r="XFA64" s="4"/>
      <c r="XFB64" s="4"/>
      <c r="XFC64" s="4"/>
    </row>
    <row r="65" spans="1:7 16375:16383" s="49" customFormat="1" ht="14.65" customHeight="1">
      <c r="C65" s="43">
        <f>C62*C64</f>
        <v>8</v>
      </c>
      <c r="D65" s="43">
        <f>D62*D64</f>
        <v>14.8</v>
      </c>
      <c r="E65" s="43">
        <f>E62*E64</f>
        <v>4</v>
      </c>
      <c r="F65" s="43">
        <f>F62*F64</f>
        <v>4</v>
      </c>
      <c r="G65" s="43">
        <f>G62*G64</f>
        <v>4</v>
      </c>
      <c r="XEU65" s="4"/>
      <c r="XEV65" s="4"/>
      <c r="XEW65" s="4"/>
      <c r="XEX65" s="4"/>
      <c r="XEY65" s="4"/>
      <c r="XEZ65" s="4"/>
      <c r="XFA65" s="4"/>
      <c r="XFB65" s="4"/>
      <c r="XFC65" s="4"/>
    </row>
    <row r="66" spans="1:7 16375:16383" s="49" customFormat="1" ht="14.65" customHeight="1">
      <c r="C66" s="50"/>
      <c r="D66" s="50"/>
      <c r="E66" s="50"/>
      <c r="F66" s="50"/>
      <c r="G66" s="50"/>
      <c r="XEU66" s="4"/>
      <c r="XEV66" s="4"/>
      <c r="XEW66" s="4"/>
      <c r="XEX66" s="4"/>
      <c r="XEY66" s="4"/>
      <c r="XEZ66" s="4"/>
      <c r="XFA66" s="4"/>
      <c r="XFB66" s="4"/>
      <c r="XFC66" s="4"/>
    </row>
    <row r="68" spans="1:7 16375:16383" ht="46.5" customHeight="1">
      <c r="A68" s="545"/>
      <c r="B68" s="545"/>
      <c r="C68" s="545"/>
      <c r="D68" s="545"/>
      <c r="E68" s="545"/>
      <c r="F68" s="545"/>
      <c r="G68" s="545"/>
    </row>
    <row r="69" spans="1:7 16375:16383" ht="47.25" customHeight="1">
      <c r="A69" s="545"/>
      <c r="B69" s="545"/>
      <c r="C69" s="545"/>
      <c r="D69" s="545"/>
      <c r="E69" s="545"/>
      <c r="F69" s="545"/>
      <c r="G69" s="545"/>
    </row>
    <row r="70" spans="1:7 16375:16383" ht="47.25" customHeight="1">
      <c r="A70" s="545"/>
      <c r="B70" s="545"/>
      <c r="C70" s="545"/>
      <c r="D70" s="545"/>
      <c r="E70" s="545"/>
      <c r="F70" s="545"/>
      <c r="G70" s="545"/>
    </row>
  </sheetData>
  <mergeCells count="44">
    <mergeCell ref="A1:G1"/>
    <mergeCell ref="A32:B32"/>
    <mergeCell ref="A3:A6"/>
    <mergeCell ref="A7:A10"/>
    <mergeCell ref="A11:A13"/>
    <mergeCell ref="A14:B14"/>
    <mergeCell ref="A16:G16"/>
    <mergeCell ref="A18:A21"/>
    <mergeCell ref="A22:A25"/>
    <mergeCell ref="A26:A28"/>
    <mergeCell ref="A30:G30"/>
    <mergeCell ref="A31:G31"/>
    <mergeCell ref="C43:G43"/>
    <mergeCell ref="A33:B33"/>
    <mergeCell ref="A34:B34"/>
    <mergeCell ref="A35:B35"/>
    <mergeCell ref="A36:B36"/>
    <mergeCell ref="A37:B37"/>
    <mergeCell ref="C37:G37"/>
    <mergeCell ref="A39:B39"/>
    <mergeCell ref="A40:B40"/>
    <mergeCell ref="A41:B41"/>
    <mergeCell ref="A42:B42"/>
    <mergeCell ref="A43:B43"/>
    <mergeCell ref="A56:B56"/>
    <mergeCell ref="A45:G45"/>
    <mergeCell ref="A46:G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9:G69"/>
    <mergeCell ref="A70:G70"/>
    <mergeCell ref="A57:B57"/>
    <mergeCell ref="A58:B58"/>
    <mergeCell ref="A59:B59"/>
    <mergeCell ref="A60:B60"/>
    <mergeCell ref="C60:G60"/>
    <mergeCell ref="A68:G68"/>
  </mergeCells>
  <pageMargins left="0.69842519685039417" right="0.67086614173228387" top="1.181102362204725" bottom="1.181102362204725" header="0.78740157480314998" footer="0.78740157480314998"/>
  <pageSetup paperSize="9" scale="54" pageOrder="overThenDown" orientation="portrait" r:id="rId1"/>
  <headerFooter alignWithMargins="0">
    <oddHeader>&amp;C&amp;"Liberation Sans2,Regular"&amp;12&amp;A</oddHeader>
    <oddFooter>&amp;C&amp;"Liberation Sans2,Regular"&amp;12Página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4CCB-1BB7-4B62-935B-7057B3A3FFAE}">
  <dimension ref="A1:XFA232"/>
  <sheetViews>
    <sheetView topLeftCell="A195" workbookViewId="0">
      <selection activeCell="I225" sqref="I225"/>
    </sheetView>
  </sheetViews>
  <sheetFormatPr defaultRowHeight="14.65" customHeight="1"/>
  <cols>
    <col min="1" max="1" width="49.625" style="246" customWidth="1"/>
    <col min="2" max="3" width="15" style="77" customWidth="1"/>
    <col min="4" max="4" width="14.875" style="77" customWidth="1"/>
    <col min="5" max="5" width="14.75" style="78" customWidth="1"/>
    <col min="6" max="6" width="10.625" style="78" customWidth="1"/>
    <col min="7" max="7" width="11.125" style="246" customWidth="1"/>
    <col min="8" max="8" width="11.625" style="246" customWidth="1"/>
    <col min="9" max="9" width="9.75" style="246" customWidth="1"/>
    <col min="10" max="10" width="9.875" style="246" customWidth="1"/>
    <col min="11" max="11" width="9.125" style="246" customWidth="1"/>
    <col min="12" max="12" width="7.5" style="246" customWidth="1"/>
    <col min="13" max="13" width="40.125" style="246" customWidth="1"/>
    <col min="14" max="14" width="10.375" style="246" customWidth="1"/>
    <col min="15" max="15" width="11.625" style="246" customWidth="1"/>
    <col min="16" max="16" width="10.375" style="246" customWidth="1"/>
    <col min="17" max="17" width="12.5" style="246" customWidth="1"/>
    <col min="18" max="18" width="12.625" style="246" customWidth="1"/>
    <col min="19" max="19" width="12.375" style="246" customWidth="1"/>
    <col min="20" max="250" width="10.375" style="246" customWidth="1"/>
    <col min="251" max="16378" width="8.625" style="246" customWidth="1"/>
    <col min="16379" max="16384" width="10.625" style="246" customWidth="1"/>
  </cols>
  <sheetData>
    <row r="1" spans="1:11" ht="14.65" customHeight="1">
      <c r="A1" s="579" t="s">
        <v>95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</row>
    <row r="2" spans="1:11" ht="14.65" customHeight="1">
      <c r="A2" s="234" t="s">
        <v>96</v>
      </c>
      <c r="B2" s="571" t="s">
        <v>97</v>
      </c>
      <c r="C2" s="54" t="s">
        <v>98</v>
      </c>
      <c r="D2" s="563" t="s">
        <v>99</v>
      </c>
      <c r="E2" s="564"/>
      <c r="F2" s="564"/>
      <c r="G2" s="565"/>
      <c r="H2" s="326"/>
    </row>
    <row r="3" spans="1:11" ht="14.65" customHeight="1">
      <c r="A3" s="234" t="s">
        <v>100</v>
      </c>
      <c r="B3" s="571"/>
      <c r="C3" s="55" t="s">
        <v>101</v>
      </c>
      <c r="D3" s="234" t="s">
        <v>102</v>
      </c>
      <c r="E3" s="234" t="s">
        <v>103</v>
      </c>
      <c r="F3" s="56" t="s">
        <v>104</v>
      </c>
      <c r="G3" s="56" t="s">
        <v>105</v>
      </c>
      <c r="H3" s="327"/>
    </row>
    <row r="4" spans="1:11" ht="15.75" customHeight="1">
      <c r="A4" s="232" t="s">
        <v>106</v>
      </c>
      <c r="B4" s="233" t="s">
        <v>107</v>
      </c>
      <c r="C4" s="57">
        <v>8.01</v>
      </c>
      <c r="D4" s="58">
        <v>22</v>
      </c>
      <c r="E4" s="59">
        <v>5</v>
      </c>
      <c r="F4" s="59">
        <v>2</v>
      </c>
      <c r="G4" s="60">
        <v>1</v>
      </c>
      <c r="H4" s="323"/>
    </row>
    <row r="5" spans="1:11" ht="15.75" customHeight="1">
      <c r="A5" s="61" t="s">
        <v>108</v>
      </c>
      <c r="B5" s="233" t="s">
        <v>109</v>
      </c>
      <c r="C5" s="237">
        <v>28.92</v>
      </c>
      <c r="D5" s="58">
        <v>4</v>
      </c>
      <c r="E5" s="59">
        <v>0.5</v>
      </c>
      <c r="F5" s="59">
        <v>0.5</v>
      </c>
      <c r="G5" s="60">
        <v>0.5</v>
      </c>
      <c r="H5" s="323"/>
    </row>
    <row r="6" spans="1:11" ht="15.75" customHeight="1">
      <c r="A6" s="61" t="s">
        <v>110</v>
      </c>
      <c r="B6" s="233" t="s">
        <v>109</v>
      </c>
      <c r="C6" s="237">
        <v>29.4</v>
      </c>
      <c r="D6" s="58">
        <v>11</v>
      </c>
      <c r="E6" s="59">
        <v>3</v>
      </c>
      <c r="F6" s="59">
        <v>1</v>
      </c>
      <c r="G6" s="60">
        <v>1</v>
      </c>
      <c r="H6" s="323"/>
    </row>
    <row r="7" spans="1:11" ht="15.75" customHeight="1">
      <c r="A7" s="63" t="s">
        <v>111</v>
      </c>
      <c r="B7" s="233" t="s">
        <v>112</v>
      </c>
      <c r="C7" s="237">
        <v>56.39</v>
      </c>
      <c r="D7" s="58">
        <v>2</v>
      </c>
      <c r="E7" s="59"/>
      <c r="F7" s="59"/>
      <c r="G7" s="60"/>
      <c r="H7" s="323"/>
    </row>
    <row r="8" spans="1:11" ht="15.75" customHeight="1">
      <c r="A8" s="229" t="s">
        <v>113</v>
      </c>
      <c r="B8" s="233" t="s">
        <v>109</v>
      </c>
      <c r="C8" s="237">
        <v>89</v>
      </c>
      <c r="D8" s="58"/>
      <c r="E8" s="59"/>
      <c r="F8" s="59">
        <v>1</v>
      </c>
      <c r="G8" s="60">
        <v>1</v>
      </c>
      <c r="H8" s="323"/>
    </row>
    <row r="9" spans="1:11" ht="15.75" customHeight="1">
      <c r="A9" s="64" t="s">
        <v>114</v>
      </c>
      <c r="B9" s="233" t="s">
        <v>109</v>
      </c>
      <c r="C9" s="237">
        <v>156.02000000000001</v>
      </c>
      <c r="D9" s="58">
        <v>4</v>
      </c>
      <c r="E9" s="59"/>
      <c r="F9" s="59"/>
      <c r="G9" s="60"/>
      <c r="H9" s="323"/>
    </row>
    <row r="10" spans="1:11" ht="15.75" customHeight="1">
      <c r="A10" s="232" t="s">
        <v>115</v>
      </c>
      <c r="B10" s="233" t="s">
        <v>109</v>
      </c>
      <c r="C10" s="237">
        <v>4.75</v>
      </c>
      <c r="D10" s="58">
        <v>22</v>
      </c>
      <c r="E10" s="59">
        <v>5</v>
      </c>
      <c r="F10" s="59">
        <v>1</v>
      </c>
      <c r="G10" s="60">
        <v>1</v>
      </c>
      <c r="H10" s="323"/>
    </row>
    <row r="11" spans="1:11" ht="15.75" customHeight="1">
      <c r="A11" s="61" t="s">
        <v>116</v>
      </c>
      <c r="B11" s="233" t="s">
        <v>112</v>
      </c>
      <c r="C11" s="237">
        <v>8.14</v>
      </c>
      <c r="D11" s="58">
        <v>13</v>
      </c>
      <c r="E11" s="59">
        <v>3</v>
      </c>
      <c r="F11" s="59">
        <v>1</v>
      </c>
      <c r="G11" s="60">
        <v>1</v>
      </c>
      <c r="H11" s="323"/>
    </row>
    <row r="12" spans="1:11" ht="15.75" customHeight="1">
      <c r="A12" s="61" t="s">
        <v>117</v>
      </c>
      <c r="B12" s="233" t="s">
        <v>118</v>
      </c>
      <c r="C12" s="237">
        <v>1.52</v>
      </c>
      <c r="D12" s="58">
        <v>26</v>
      </c>
      <c r="E12" s="59">
        <v>2</v>
      </c>
      <c r="F12" s="59">
        <v>1</v>
      </c>
      <c r="G12" s="60">
        <v>1</v>
      </c>
      <c r="H12" s="323"/>
    </row>
    <row r="13" spans="1:11" ht="15.75" customHeight="1">
      <c r="A13" s="232" t="s">
        <v>119</v>
      </c>
      <c r="B13" s="233" t="s">
        <v>109</v>
      </c>
      <c r="C13" s="237">
        <v>15.74</v>
      </c>
      <c r="D13" s="58">
        <v>7</v>
      </c>
      <c r="E13" s="59">
        <v>1</v>
      </c>
      <c r="F13" s="60">
        <v>1</v>
      </c>
      <c r="G13" s="60">
        <v>1</v>
      </c>
      <c r="H13" s="324"/>
    </row>
    <row r="14" spans="1:11" ht="15.75" customHeight="1">
      <c r="A14" s="229" t="s">
        <v>120</v>
      </c>
      <c r="B14" s="233" t="s">
        <v>109</v>
      </c>
      <c r="C14" s="65">
        <v>12.35</v>
      </c>
      <c r="D14" s="58">
        <v>7</v>
      </c>
      <c r="E14" s="59">
        <v>1</v>
      </c>
      <c r="F14" s="59">
        <v>1</v>
      </c>
      <c r="G14" s="60">
        <v>1</v>
      </c>
      <c r="H14" s="323"/>
    </row>
    <row r="15" spans="1:11" ht="15.75" customHeight="1">
      <c r="A15" s="64" t="s">
        <v>121</v>
      </c>
      <c r="B15" s="233" t="s">
        <v>109</v>
      </c>
      <c r="C15" s="65">
        <v>29.9</v>
      </c>
      <c r="D15" s="58">
        <v>4</v>
      </c>
      <c r="E15" s="59">
        <v>1</v>
      </c>
      <c r="F15" s="59"/>
      <c r="G15" s="60"/>
      <c r="H15" s="323"/>
    </row>
    <row r="16" spans="1:11" ht="15.75" customHeight="1">
      <c r="A16" s="64" t="s">
        <v>122</v>
      </c>
      <c r="B16" s="233" t="s">
        <v>109</v>
      </c>
      <c r="C16" s="65">
        <v>40</v>
      </c>
      <c r="D16" s="58">
        <v>4</v>
      </c>
      <c r="E16" s="59"/>
      <c r="F16" s="59">
        <v>0.5</v>
      </c>
      <c r="G16" s="60">
        <v>0.5</v>
      </c>
      <c r="H16" s="323"/>
    </row>
    <row r="17" spans="1:12" ht="15.75" customHeight="1">
      <c r="A17" s="229" t="s">
        <v>123</v>
      </c>
      <c r="B17" s="233" t="s">
        <v>112</v>
      </c>
      <c r="C17" s="65">
        <v>3.65</v>
      </c>
      <c r="D17" s="58">
        <v>6</v>
      </c>
      <c r="E17" s="59"/>
      <c r="F17" s="59">
        <v>1</v>
      </c>
      <c r="G17" s="60">
        <v>1</v>
      </c>
      <c r="H17" s="323"/>
    </row>
    <row r="18" spans="1:12" ht="15.75" customHeight="1">
      <c r="A18" s="64" t="s">
        <v>124</v>
      </c>
      <c r="B18" s="233" t="s">
        <v>112</v>
      </c>
      <c r="C18" s="65">
        <v>9.99</v>
      </c>
      <c r="D18" s="58">
        <v>1</v>
      </c>
      <c r="E18" s="59"/>
      <c r="F18" s="59"/>
      <c r="G18" s="60"/>
      <c r="H18" s="323"/>
    </row>
    <row r="19" spans="1:12" ht="15.75" customHeight="1">
      <c r="A19" s="229" t="s">
        <v>125</v>
      </c>
      <c r="B19" s="233" t="s">
        <v>112</v>
      </c>
      <c r="C19" s="65">
        <v>2.91</v>
      </c>
      <c r="D19" s="58">
        <v>1</v>
      </c>
      <c r="E19" s="59"/>
      <c r="F19" s="59"/>
      <c r="G19" s="60"/>
      <c r="H19" s="323"/>
    </row>
    <row r="20" spans="1:12" ht="15.75" customHeight="1">
      <c r="A20" s="64" t="s">
        <v>126</v>
      </c>
      <c r="B20" s="233" t="s">
        <v>112</v>
      </c>
      <c r="C20" s="65">
        <v>5.8</v>
      </c>
      <c r="D20" s="58">
        <v>1</v>
      </c>
      <c r="E20" s="59">
        <v>1</v>
      </c>
      <c r="F20" s="59">
        <v>1</v>
      </c>
      <c r="G20" s="60">
        <v>1</v>
      </c>
      <c r="H20" s="323"/>
    </row>
    <row r="21" spans="1:12" ht="15.75" customHeight="1">
      <c r="A21" s="64" t="s">
        <v>127</v>
      </c>
      <c r="B21" s="233" t="s">
        <v>118</v>
      </c>
      <c r="C21" s="65">
        <v>10.68</v>
      </c>
      <c r="D21" s="58">
        <v>1</v>
      </c>
      <c r="E21" s="59"/>
      <c r="F21" s="59">
        <v>1</v>
      </c>
      <c r="G21" s="60">
        <v>1</v>
      </c>
      <c r="H21" s="323"/>
    </row>
    <row r="22" spans="1:12" ht="15.75" customHeight="1">
      <c r="A22" s="229" t="s">
        <v>128</v>
      </c>
      <c r="B22" s="233" t="s">
        <v>118</v>
      </c>
      <c r="C22" s="65">
        <v>7.5</v>
      </c>
      <c r="D22" s="58">
        <v>7</v>
      </c>
      <c r="E22" s="59">
        <v>1</v>
      </c>
      <c r="F22" s="59">
        <v>1</v>
      </c>
      <c r="G22" s="60">
        <v>1</v>
      </c>
      <c r="H22" s="323"/>
    </row>
    <row r="23" spans="1:12" ht="15.75" customHeight="1">
      <c r="A23" s="232" t="s">
        <v>129</v>
      </c>
      <c r="B23" s="233" t="s">
        <v>118</v>
      </c>
      <c r="C23" s="237">
        <v>4.4000000000000004</v>
      </c>
      <c r="D23" s="58">
        <v>4</v>
      </c>
      <c r="E23" s="59">
        <v>1</v>
      </c>
      <c r="F23" s="59">
        <v>1</v>
      </c>
      <c r="G23" s="60">
        <v>1</v>
      </c>
      <c r="H23" s="323"/>
    </row>
    <row r="24" spans="1:12" ht="15.75" customHeight="1">
      <c r="A24" s="63" t="s">
        <v>130</v>
      </c>
      <c r="B24" s="233" t="s">
        <v>109</v>
      </c>
      <c r="C24" s="237">
        <v>15.09</v>
      </c>
      <c r="D24" s="58">
        <v>20</v>
      </c>
      <c r="E24" s="59">
        <v>1</v>
      </c>
      <c r="F24" s="59">
        <v>1.5</v>
      </c>
      <c r="G24" s="60">
        <v>1.5</v>
      </c>
      <c r="H24" s="323"/>
    </row>
    <row r="25" spans="1:12" ht="15.75" customHeight="1">
      <c r="A25" s="232" t="s">
        <v>131</v>
      </c>
      <c r="B25" s="233" t="s">
        <v>112</v>
      </c>
      <c r="C25" s="65">
        <v>3.49</v>
      </c>
      <c r="D25" s="58">
        <v>12</v>
      </c>
      <c r="E25" s="59">
        <v>1</v>
      </c>
      <c r="F25" s="59">
        <v>1</v>
      </c>
      <c r="G25" s="60">
        <v>1</v>
      </c>
      <c r="H25" s="323"/>
    </row>
    <row r="26" spans="1:12" ht="14.65" customHeight="1">
      <c r="A26" s="66"/>
      <c r="B26" s="66"/>
      <c r="C26" s="66"/>
      <c r="D26" s="66"/>
      <c r="E26" s="66"/>
      <c r="F26" s="66"/>
      <c r="G26" s="66"/>
      <c r="H26" s="66"/>
    </row>
    <row r="27" spans="1:12" ht="14.65" customHeight="1">
      <c r="A27" s="234" t="s">
        <v>96</v>
      </c>
      <c r="B27" s="571" t="s">
        <v>97</v>
      </c>
      <c r="C27" s="54" t="s">
        <v>98</v>
      </c>
      <c r="D27" s="563" t="s">
        <v>132</v>
      </c>
      <c r="E27" s="564"/>
      <c r="F27" s="564"/>
      <c r="G27" s="565"/>
      <c r="H27" s="326"/>
      <c r="I27" s="67"/>
      <c r="J27" s="67"/>
      <c r="K27" s="67"/>
      <c r="L27" s="67"/>
    </row>
    <row r="28" spans="1:12" ht="14.65" customHeight="1">
      <c r="A28" s="234" t="s">
        <v>100</v>
      </c>
      <c r="B28" s="571"/>
      <c r="C28" s="55" t="s">
        <v>101</v>
      </c>
      <c r="D28" s="234" t="s">
        <v>102</v>
      </c>
      <c r="E28" s="234" t="s">
        <v>103</v>
      </c>
      <c r="F28" s="56" t="s">
        <v>104</v>
      </c>
      <c r="G28" s="56" t="s">
        <v>105</v>
      </c>
      <c r="H28" s="327"/>
      <c r="I28" s="67"/>
      <c r="J28" s="67"/>
      <c r="K28" s="67"/>
      <c r="L28" s="67"/>
    </row>
    <row r="29" spans="1:12" ht="14.65" customHeight="1">
      <c r="A29" s="232" t="s">
        <v>106</v>
      </c>
      <c r="B29" s="233" t="s">
        <v>107</v>
      </c>
      <c r="C29" s="68">
        <f t="shared" ref="C29:C50" si="0">C4</f>
        <v>8.01</v>
      </c>
      <c r="D29" s="239">
        <f t="shared" ref="D29:D50" si="1">C4*D4</f>
        <v>176.22</v>
      </c>
      <c r="E29" s="69">
        <f t="shared" ref="E29:E50" si="2">C4*E4</f>
        <v>40.049999999999997</v>
      </c>
      <c r="F29" s="69">
        <f t="shared" ref="F29:F50" si="3">C4*F4</f>
        <v>16.02</v>
      </c>
      <c r="G29" s="241">
        <f t="shared" ref="G29:G50" si="4">C4*G4</f>
        <v>8.01</v>
      </c>
      <c r="H29" s="325"/>
      <c r="I29" s="67"/>
      <c r="J29" s="67"/>
      <c r="K29" s="67"/>
      <c r="L29" s="67"/>
    </row>
    <row r="30" spans="1:12" ht="14.65" customHeight="1">
      <c r="A30" s="61" t="s">
        <v>108</v>
      </c>
      <c r="B30" s="233" t="s">
        <v>109</v>
      </c>
      <c r="C30" s="68">
        <f t="shared" si="0"/>
        <v>28.92</v>
      </c>
      <c r="D30" s="239">
        <f t="shared" si="1"/>
        <v>115.68</v>
      </c>
      <c r="E30" s="69">
        <f t="shared" si="2"/>
        <v>14.46</v>
      </c>
      <c r="F30" s="69">
        <f t="shared" si="3"/>
        <v>14.46</v>
      </c>
      <c r="G30" s="241">
        <f t="shared" si="4"/>
        <v>14.46</v>
      </c>
      <c r="H30" s="325"/>
      <c r="I30" s="67"/>
      <c r="J30" s="67"/>
      <c r="K30" s="67"/>
      <c r="L30" s="67"/>
    </row>
    <row r="31" spans="1:12" ht="14.65" customHeight="1">
      <c r="A31" s="61" t="s">
        <v>110</v>
      </c>
      <c r="B31" s="233" t="s">
        <v>109</v>
      </c>
      <c r="C31" s="68">
        <f t="shared" si="0"/>
        <v>29.4</v>
      </c>
      <c r="D31" s="239">
        <f t="shared" si="1"/>
        <v>323.39999999999998</v>
      </c>
      <c r="E31" s="69">
        <f t="shared" si="2"/>
        <v>88.199999999999989</v>
      </c>
      <c r="F31" s="69">
        <f t="shared" si="3"/>
        <v>29.4</v>
      </c>
      <c r="G31" s="241">
        <f t="shared" si="4"/>
        <v>29.4</v>
      </c>
      <c r="H31" s="325"/>
      <c r="I31" s="67"/>
      <c r="J31" s="67"/>
      <c r="K31" s="67"/>
      <c r="L31" s="67"/>
    </row>
    <row r="32" spans="1:12" ht="14.65" customHeight="1">
      <c r="A32" s="63" t="s">
        <v>111</v>
      </c>
      <c r="B32" s="233" t="s">
        <v>112</v>
      </c>
      <c r="C32" s="68">
        <f t="shared" si="0"/>
        <v>56.39</v>
      </c>
      <c r="D32" s="239">
        <f t="shared" si="1"/>
        <v>112.78</v>
      </c>
      <c r="E32" s="69">
        <f t="shared" si="2"/>
        <v>0</v>
      </c>
      <c r="F32" s="69">
        <f t="shared" si="3"/>
        <v>0</v>
      </c>
      <c r="G32" s="241">
        <f t="shared" si="4"/>
        <v>0</v>
      </c>
      <c r="H32" s="325"/>
      <c r="I32" s="67"/>
      <c r="J32" s="67"/>
      <c r="K32" s="67"/>
      <c r="L32" s="67"/>
    </row>
    <row r="33" spans="1:12" ht="14.65" customHeight="1">
      <c r="A33" s="229" t="s">
        <v>113</v>
      </c>
      <c r="B33" s="233" t="s">
        <v>109</v>
      </c>
      <c r="C33" s="68">
        <f t="shared" si="0"/>
        <v>89</v>
      </c>
      <c r="D33" s="239">
        <f t="shared" si="1"/>
        <v>0</v>
      </c>
      <c r="E33" s="69">
        <f t="shared" si="2"/>
        <v>0</v>
      </c>
      <c r="F33" s="69">
        <f t="shared" si="3"/>
        <v>89</v>
      </c>
      <c r="G33" s="241">
        <f t="shared" si="4"/>
        <v>89</v>
      </c>
      <c r="H33" s="325"/>
      <c r="I33" s="67"/>
      <c r="J33" s="67"/>
      <c r="K33" s="67"/>
      <c r="L33" s="67"/>
    </row>
    <row r="34" spans="1:12" ht="14.65" customHeight="1">
      <c r="A34" s="64" t="s">
        <v>114</v>
      </c>
      <c r="B34" s="233" t="s">
        <v>109</v>
      </c>
      <c r="C34" s="68">
        <f t="shared" si="0"/>
        <v>156.02000000000001</v>
      </c>
      <c r="D34" s="239">
        <f t="shared" si="1"/>
        <v>624.08000000000004</v>
      </c>
      <c r="E34" s="69">
        <f t="shared" si="2"/>
        <v>0</v>
      </c>
      <c r="F34" s="69">
        <f t="shared" si="3"/>
        <v>0</v>
      </c>
      <c r="G34" s="241">
        <f t="shared" si="4"/>
        <v>0</v>
      </c>
      <c r="H34" s="325"/>
      <c r="I34" s="67"/>
      <c r="J34" s="67"/>
      <c r="K34" s="67"/>
      <c r="L34" s="67"/>
    </row>
    <row r="35" spans="1:12" ht="14.65" customHeight="1">
      <c r="A35" s="232" t="s">
        <v>115</v>
      </c>
      <c r="B35" s="233" t="s">
        <v>109</v>
      </c>
      <c r="C35" s="68">
        <f t="shared" si="0"/>
        <v>4.75</v>
      </c>
      <c r="D35" s="239">
        <f t="shared" si="1"/>
        <v>104.5</v>
      </c>
      <c r="E35" s="69">
        <f t="shared" si="2"/>
        <v>23.75</v>
      </c>
      <c r="F35" s="69">
        <f t="shared" si="3"/>
        <v>4.75</v>
      </c>
      <c r="G35" s="241">
        <f t="shared" si="4"/>
        <v>4.75</v>
      </c>
      <c r="H35" s="325"/>
      <c r="I35" s="67"/>
      <c r="J35" s="67"/>
      <c r="K35" s="67"/>
      <c r="L35" s="67"/>
    </row>
    <row r="36" spans="1:12" ht="14.65" customHeight="1">
      <c r="A36" s="61" t="s">
        <v>116</v>
      </c>
      <c r="B36" s="233" t="s">
        <v>112</v>
      </c>
      <c r="C36" s="68">
        <f t="shared" si="0"/>
        <v>8.14</v>
      </c>
      <c r="D36" s="239">
        <f t="shared" si="1"/>
        <v>105.82000000000001</v>
      </c>
      <c r="E36" s="69">
        <f t="shared" si="2"/>
        <v>24.42</v>
      </c>
      <c r="F36" s="69">
        <f t="shared" si="3"/>
        <v>8.14</v>
      </c>
      <c r="G36" s="241">
        <f t="shared" si="4"/>
        <v>8.14</v>
      </c>
      <c r="H36" s="325"/>
      <c r="I36" s="67"/>
      <c r="J36" s="67"/>
      <c r="K36" s="67"/>
      <c r="L36" s="67"/>
    </row>
    <row r="37" spans="1:12" ht="14.65" customHeight="1">
      <c r="A37" s="61" t="s">
        <v>117</v>
      </c>
      <c r="B37" s="233" t="s">
        <v>118</v>
      </c>
      <c r="C37" s="68">
        <f t="shared" si="0"/>
        <v>1.52</v>
      </c>
      <c r="D37" s="239">
        <f t="shared" si="1"/>
        <v>39.520000000000003</v>
      </c>
      <c r="E37" s="69">
        <f t="shared" si="2"/>
        <v>3.04</v>
      </c>
      <c r="F37" s="69">
        <f t="shared" si="3"/>
        <v>1.52</v>
      </c>
      <c r="G37" s="241">
        <f t="shared" si="4"/>
        <v>1.52</v>
      </c>
      <c r="H37" s="325"/>
      <c r="I37" s="67"/>
      <c r="J37" s="67"/>
      <c r="K37" s="67"/>
      <c r="L37" s="67"/>
    </row>
    <row r="38" spans="1:12" ht="14.65" customHeight="1">
      <c r="A38" s="232" t="s">
        <v>119</v>
      </c>
      <c r="B38" s="233" t="s">
        <v>109</v>
      </c>
      <c r="C38" s="68">
        <f t="shared" si="0"/>
        <v>15.74</v>
      </c>
      <c r="D38" s="239">
        <f t="shared" si="1"/>
        <v>110.18</v>
      </c>
      <c r="E38" s="69">
        <f t="shared" si="2"/>
        <v>15.74</v>
      </c>
      <c r="F38" s="69">
        <f t="shared" si="3"/>
        <v>15.74</v>
      </c>
      <c r="G38" s="241">
        <f t="shared" si="4"/>
        <v>15.74</v>
      </c>
      <c r="H38" s="325"/>
      <c r="I38" s="67"/>
      <c r="J38" s="67"/>
      <c r="K38" s="67"/>
      <c r="L38" s="67"/>
    </row>
    <row r="39" spans="1:12" ht="14.65" customHeight="1">
      <c r="A39" s="229" t="s">
        <v>120</v>
      </c>
      <c r="B39" s="233" t="s">
        <v>109</v>
      </c>
      <c r="C39" s="68">
        <f t="shared" si="0"/>
        <v>12.35</v>
      </c>
      <c r="D39" s="239">
        <f t="shared" si="1"/>
        <v>86.45</v>
      </c>
      <c r="E39" s="69">
        <f t="shared" si="2"/>
        <v>12.35</v>
      </c>
      <c r="F39" s="69">
        <f t="shared" si="3"/>
        <v>12.35</v>
      </c>
      <c r="G39" s="241">
        <f t="shared" si="4"/>
        <v>12.35</v>
      </c>
      <c r="H39" s="325"/>
      <c r="I39" s="67"/>
      <c r="J39" s="67"/>
      <c r="K39" s="67"/>
      <c r="L39" s="67"/>
    </row>
    <row r="40" spans="1:12" ht="14.65" customHeight="1">
      <c r="A40" s="64" t="s">
        <v>121</v>
      </c>
      <c r="B40" s="233" t="s">
        <v>109</v>
      </c>
      <c r="C40" s="68">
        <f t="shared" si="0"/>
        <v>29.9</v>
      </c>
      <c r="D40" s="239">
        <f t="shared" si="1"/>
        <v>119.6</v>
      </c>
      <c r="E40" s="69">
        <f t="shared" si="2"/>
        <v>29.9</v>
      </c>
      <c r="F40" s="69">
        <f t="shared" si="3"/>
        <v>0</v>
      </c>
      <c r="G40" s="241">
        <f t="shared" si="4"/>
        <v>0</v>
      </c>
      <c r="H40" s="325"/>
      <c r="I40" s="67"/>
      <c r="J40" s="67"/>
      <c r="K40" s="67"/>
      <c r="L40" s="67"/>
    </row>
    <row r="41" spans="1:12" ht="14.65" customHeight="1">
      <c r="A41" s="64" t="s">
        <v>122</v>
      </c>
      <c r="B41" s="233" t="s">
        <v>109</v>
      </c>
      <c r="C41" s="68">
        <f t="shared" si="0"/>
        <v>40</v>
      </c>
      <c r="D41" s="239">
        <f t="shared" si="1"/>
        <v>160</v>
      </c>
      <c r="E41" s="69">
        <f t="shared" si="2"/>
        <v>0</v>
      </c>
      <c r="F41" s="69">
        <f t="shared" si="3"/>
        <v>20</v>
      </c>
      <c r="G41" s="241">
        <f t="shared" si="4"/>
        <v>20</v>
      </c>
      <c r="H41" s="325"/>
      <c r="I41" s="67"/>
      <c r="J41" s="67"/>
      <c r="K41" s="67"/>
      <c r="L41" s="67"/>
    </row>
    <row r="42" spans="1:12" ht="14.65" customHeight="1">
      <c r="A42" s="229" t="s">
        <v>123</v>
      </c>
      <c r="B42" s="233" t="s">
        <v>112</v>
      </c>
      <c r="C42" s="68">
        <f t="shared" si="0"/>
        <v>3.65</v>
      </c>
      <c r="D42" s="239">
        <f t="shared" si="1"/>
        <v>21.9</v>
      </c>
      <c r="E42" s="69">
        <f t="shared" si="2"/>
        <v>0</v>
      </c>
      <c r="F42" s="69">
        <f t="shared" si="3"/>
        <v>3.65</v>
      </c>
      <c r="G42" s="241">
        <f t="shared" si="4"/>
        <v>3.65</v>
      </c>
      <c r="H42" s="325"/>
      <c r="I42" s="67"/>
      <c r="J42" s="67"/>
      <c r="K42" s="67"/>
      <c r="L42" s="67"/>
    </row>
    <row r="43" spans="1:12" ht="14.65" customHeight="1">
      <c r="A43" s="64" t="s">
        <v>124</v>
      </c>
      <c r="B43" s="233" t="s">
        <v>112</v>
      </c>
      <c r="C43" s="68">
        <f t="shared" si="0"/>
        <v>9.99</v>
      </c>
      <c r="D43" s="239">
        <f t="shared" si="1"/>
        <v>9.99</v>
      </c>
      <c r="E43" s="69">
        <f t="shared" si="2"/>
        <v>0</v>
      </c>
      <c r="F43" s="69">
        <f t="shared" si="3"/>
        <v>0</v>
      </c>
      <c r="G43" s="241">
        <f t="shared" si="4"/>
        <v>0</v>
      </c>
      <c r="H43" s="325"/>
      <c r="I43" s="67"/>
      <c r="J43" s="67"/>
      <c r="K43" s="67"/>
      <c r="L43" s="67"/>
    </row>
    <row r="44" spans="1:12" ht="14.65" customHeight="1">
      <c r="A44" s="229" t="s">
        <v>125</v>
      </c>
      <c r="B44" s="233" t="s">
        <v>112</v>
      </c>
      <c r="C44" s="68">
        <f t="shared" si="0"/>
        <v>2.91</v>
      </c>
      <c r="D44" s="239">
        <f t="shared" si="1"/>
        <v>2.91</v>
      </c>
      <c r="E44" s="69">
        <f t="shared" si="2"/>
        <v>0</v>
      </c>
      <c r="F44" s="69">
        <f t="shared" si="3"/>
        <v>0</v>
      </c>
      <c r="G44" s="241">
        <f t="shared" si="4"/>
        <v>0</v>
      </c>
      <c r="H44" s="325"/>
      <c r="I44" s="67"/>
      <c r="J44" s="67"/>
      <c r="K44" s="67"/>
      <c r="L44" s="67"/>
    </row>
    <row r="45" spans="1:12" ht="14.65" customHeight="1">
      <c r="A45" s="64" t="s">
        <v>126</v>
      </c>
      <c r="B45" s="233" t="s">
        <v>112</v>
      </c>
      <c r="C45" s="68">
        <f t="shared" si="0"/>
        <v>5.8</v>
      </c>
      <c r="D45" s="239">
        <f t="shared" si="1"/>
        <v>5.8</v>
      </c>
      <c r="E45" s="69">
        <f t="shared" si="2"/>
        <v>5.8</v>
      </c>
      <c r="F45" s="69">
        <f t="shared" si="3"/>
        <v>5.8</v>
      </c>
      <c r="G45" s="241">
        <f t="shared" si="4"/>
        <v>5.8</v>
      </c>
      <c r="H45" s="325"/>
      <c r="I45" s="67"/>
      <c r="J45" s="67"/>
      <c r="K45" s="67"/>
      <c r="L45" s="67"/>
    </row>
    <row r="46" spans="1:12" ht="14.65" customHeight="1">
      <c r="A46" s="64" t="s">
        <v>127</v>
      </c>
      <c r="B46" s="233" t="s">
        <v>118</v>
      </c>
      <c r="C46" s="68">
        <f t="shared" si="0"/>
        <v>10.68</v>
      </c>
      <c r="D46" s="239">
        <f t="shared" si="1"/>
        <v>10.68</v>
      </c>
      <c r="E46" s="69">
        <f t="shared" si="2"/>
        <v>0</v>
      </c>
      <c r="F46" s="69">
        <f t="shared" si="3"/>
        <v>10.68</v>
      </c>
      <c r="G46" s="241">
        <f t="shared" si="4"/>
        <v>10.68</v>
      </c>
      <c r="H46" s="325"/>
      <c r="I46" s="67"/>
      <c r="J46" s="67"/>
      <c r="K46" s="67"/>
      <c r="L46" s="67"/>
    </row>
    <row r="47" spans="1:12" ht="14.65" customHeight="1">
      <c r="A47" s="229" t="s">
        <v>128</v>
      </c>
      <c r="B47" s="233" t="s">
        <v>118</v>
      </c>
      <c r="C47" s="68">
        <f t="shared" si="0"/>
        <v>7.5</v>
      </c>
      <c r="D47" s="239">
        <f t="shared" si="1"/>
        <v>52.5</v>
      </c>
      <c r="E47" s="69">
        <f t="shared" si="2"/>
        <v>7.5</v>
      </c>
      <c r="F47" s="69">
        <f t="shared" si="3"/>
        <v>7.5</v>
      </c>
      <c r="G47" s="241">
        <f t="shared" si="4"/>
        <v>7.5</v>
      </c>
      <c r="H47" s="325"/>
      <c r="I47" s="67"/>
      <c r="J47" s="67"/>
      <c r="K47" s="67"/>
      <c r="L47" s="67"/>
    </row>
    <row r="48" spans="1:12" ht="14.65" customHeight="1">
      <c r="A48" s="232" t="s">
        <v>129</v>
      </c>
      <c r="B48" s="233" t="s">
        <v>118</v>
      </c>
      <c r="C48" s="68">
        <f t="shared" si="0"/>
        <v>4.4000000000000004</v>
      </c>
      <c r="D48" s="239">
        <f t="shared" si="1"/>
        <v>17.600000000000001</v>
      </c>
      <c r="E48" s="69">
        <f t="shared" si="2"/>
        <v>4.4000000000000004</v>
      </c>
      <c r="F48" s="69">
        <f t="shared" si="3"/>
        <v>4.4000000000000004</v>
      </c>
      <c r="G48" s="241">
        <f t="shared" si="4"/>
        <v>4.4000000000000004</v>
      </c>
      <c r="H48" s="325"/>
      <c r="I48" s="67"/>
      <c r="J48" s="67"/>
      <c r="K48" s="67"/>
      <c r="L48" s="67"/>
    </row>
    <row r="49" spans="1:12" ht="14.65" customHeight="1">
      <c r="A49" s="63" t="s">
        <v>130</v>
      </c>
      <c r="B49" s="233" t="s">
        <v>109</v>
      </c>
      <c r="C49" s="68">
        <f t="shared" si="0"/>
        <v>15.09</v>
      </c>
      <c r="D49" s="239">
        <f t="shared" si="1"/>
        <v>301.8</v>
      </c>
      <c r="E49" s="69">
        <f t="shared" si="2"/>
        <v>15.09</v>
      </c>
      <c r="F49" s="69">
        <f t="shared" si="3"/>
        <v>22.634999999999998</v>
      </c>
      <c r="G49" s="241">
        <f t="shared" si="4"/>
        <v>22.634999999999998</v>
      </c>
      <c r="H49" s="325"/>
      <c r="I49" s="67"/>
      <c r="J49" s="67"/>
      <c r="K49" s="67"/>
      <c r="L49" s="67"/>
    </row>
    <row r="50" spans="1:12" ht="14.65" customHeight="1">
      <c r="A50" s="232" t="s">
        <v>131</v>
      </c>
      <c r="B50" s="233" t="s">
        <v>112</v>
      </c>
      <c r="C50" s="68">
        <f t="shared" si="0"/>
        <v>3.49</v>
      </c>
      <c r="D50" s="239">
        <f t="shared" si="1"/>
        <v>41.88</v>
      </c>
      <c r="E50" s="69">
        <f t="shared" si="2"/>
        <v>3.49</v>
      </c>
      <c r="F50" s="69">
        <f t="shared" si="3"/>
        <v>3.49</v>
      </c>
      <c r="G50" s="241">
        <f t="shared" si="4"/>
        <v>3.49</v>
      </c>
      <c r="H50" s="325"/>
      <c r="I50" s="67"/>
      <c r="J50" s="67"/>
      <c r="K50" s="67"/>
      <c r="L50" s="67"/>
    </row>
    <row r="51" spans="1:12" ht="14.65" customHeight="1">
      <c r="A51" s="572" t="s">
        <v>133</v>
      </c>
      <c r="B51" s="572"/>
      <c r="C51" s="572"/>
      <c r="D51" s="70">
        <f>SUM(D29:D50)</f>
        <v>2543.2899999999995</v>
      </c>
      <c r="E51" s="70">
        <f>SUM(E29:E50)</f>
        <v>288.18999999999994</v>
      </c>
      <c r="F51" s="70">
        <f>SUM(F29:F50)</f>
        <v>269.53500000000003</v>
      </c>
      <c r="G51" s="70">
        <f>SUM(G29:G50)</f>
        <v>261.52500000000003</v>
      </c>
      <c r="H51" s="328"/>
      <c r="I51" s="67"/>
      <c r="J51" s="67"/>
      <c r="K51" s="67"/>
      <c r="L51" s="67"/>
    </row>
    <row r="52" spans="1:12" ht="14.65" customHeight="1">
      <c r="A52" s="572" t="s">
        <v>134</v>
      </c>
      <c r="B52" s="572"/>
      <c r="C52" s="572"/>
      <c r="D52" s="70">
        <f>D51*12</f>
        <v>30519.479999999996</v>
      </c>
      <c r="E52" s="70">
        <f>E51*12</f>
        <v>3458.2799999999993</v>
      </c>
      <c r="F52" s="70">
        <f>F51*12</f>
        <v>3234.42</v>
      </c>
      <c r="G52" s="70">
        <f>G51*12</f>
        <v>3138.3</v>
      </c>
      <c r="H52" s="328"/>
    </row>
    <row r="53" spans="1:12" ht="14.65" customHeight="1">
      <c r="A53" s="230"/>
      <c r="B53" s="71"/>
      <c r="C53" s="71"/>
      <c r="D53" s="71"/>
      <c r="E53" s="72"/>
      <c r="F53" s="246"/>
    </row>
    <row r="54" spans="1:12" ht="14.65" customHeight="1">
      <c r="A54" s="230"/>
      <c r="B54" s="71"/>
      <c r="C54" s="71"/>
      <c r="D54" s="71"/>
      <c r="E54" s="72"/>
      <c r="F54" s="246"/>
    </row>
    <row r="55" spans="1:12" ht="14.65" customHeight="1">
      <c r="A55" s="235" t="s">
        <v>96</v>
      </c>
      <c r="B55" s="571" t="s">
        <v>97</v>
      </c>
      <c r="C55" s="54" t="s">
        <v>98</v>
      </c>
      <c r="D55" s="563" t="s">
        <v>99</v>
      </c>
      <c r="E55" s="564"/>
      <c r="F55" s="564"/>
      <c r="G55" s="565"/>
      <c r="H55" s="326"/>
    </row>
    <row r="56" spans="1:12" ht="15.75" customHeight="1">
      <c r="A56" s="235" t="s">
        <v>135</v>
      </c>
      <c r="B56" s="571"/>
      <c r="C56" s="73" t="s">
        <v>101</v>
      </c>
      <c r="D56" s="234" t="s">
        <v>102</v>
      </c>
      <c r="E56" s="234" t="s">
        <v>103</v>
      </c>
      <c r="F56" s="56" t="s">
        <v>104</v>
      </c>
      <c r="G56" s="56" t="s">
        <v>105</v>
      </c>
      <c r="H56" s="327"/>
    </row>
    <row r="57" spans="1:12" ht="33" customHeight="1">
      <c r="A57" s="232" t="s">
        <v>136</v>
      </c>
      <c r="B57" s="233" t="s">
        <v>137</v>
      </c>
      <c r="C57" s="237">
        <v>62.71</v>
      </c>
      <c r="D57" s="60">
        <v>44</v>
      </c>
      <c r="E57" s="74">
        <v>10</v>
      </c>
      <c r="F57" s="74">
        <v>2</v>
      </c>
      <c r="G57" s="60">
        <v>3</v>
      </c>
      <c r="H57" s="324"/>
    </row>
    <row r="58" spans="1:12" ht="30.75" customHeight="1">
      <c r="A58" s="232" t="s">
        <v>138</v>
      </c>
      <c r="B58" s="233" t="s">
        <v>137</v>
      </c>
      <c r="C58" s="237">
        <v>11</v>
      </c>
      <c r="D58" s="60">
        <v>35</v>
      </c>
      <c r="E58" s="74">
        <v>1</v>
      </c>
      <c r="F58" s="74">
        <v>3</v>
      </c>
      <c r="G58" s="60">
        <v>3</v>
      </c>
      <c r="H58" s="324"/>
    </row>
    <row r="59" spans="1:12" ht="28.35" customHeight="1">
      <c r="A59" s="573"/>
      <c r="B59" s="573"/>
      <c r="C59" s="573"/>
      <c r="D59" s="573"/>
      <c r="E59" s="573"/>
      <c r="F59" s="573"/>
      <c r="G59" s="573"/>
      <c r="H59" s="574"/>
    </row>
    <row r="60" spans="1:12" ht="14.65" customHeight="1">
      <c r="A60" s="235" t="s">
        <v>96</v>
      </c>
      <c r="B60" s="571" t="s">
        <v>97</v>
      </c>
      <c r="C60" s="54" t="s">
        <v>98</v>
      </c>
      <c r="D60" s="563" t="s">
        <v>132</v>
      </c>
      <c r="E60" s="564"/>
      <c r="F60" s="564"/>
      <c r="G60" s="565"/>
      <c r="H60" s="326"/>
    </row>
    <row r="61" spans="1:12" ht="14.65" customHeight="1">
      <c r="A61" s="235" t="s">
        <v>135</v>
      </c>
      <c r="B61" s="571"/>
      <c r="C61" s="73" t="s">
        <v>101</v>
      </c>
      <c r="D61" s="234" t="s">
        <v>102</v>
      </c>
      <c r="E61" s="234" t="s">
        <v>103</v>
      </c>
      <c r="F61" s="56" t="s">
        <v>104</v>
      </c>
      <c r="G61" s="56" t="s">
        <v>105</v>
      </c>
      <c r="H61" s="327"/>
    </row>
    <row r="62" spans="1:12" ht="34.5" customHeight="1">
      <c r="A62" s="232" t="s">
        <v>139</v>
      </c>
      <c r="B62" s="233" t="s">
        <v>137</v>
      </c>
      <c r="C62" s="75">
        <f>C57</f>
        <v>62.71</v>
      </c>
      <c r="D62" s="241">
        <f>C57*D57</f>
        <v>2759.2400000000002</v>
      </c>
      <c r="E62" s="76">
        <f>C57*E57</f>
        <v>627.1</v>
      </c>
      <c r="F62" s="76">
        <f>C57*F57</f>
        <v>125.42</v>
      </c>
      <c r="G62" s="241">
        <f>C57*G57</f>
        <v>188.13</v>
      </c>
      <c r="H62" s="325"/>
    </row>
    <row r="63" spans="1:12" ht="30" customHeight="1">
      <c r="A63" s="232" t="s">
        <v>140</v>
      </c>
      <c r="B63" s="233" t="s">
        <v>137</v>
      </c>
      <c r="C63" s="75">
        <f>C58</f>
        <v>11</v>
      </c>
      <c r="D63" s="241">
        <f>C58*D58</f>
        <v>385</v>
      </c>
      <c r="E63" s="76">
        <f>C58*E58</f>
        <v>11</v>
      </c>
      <c r="F63" s="76">
        <f>C58*F58</f>
        <v>33</v>
      </c>
      <c r="G63" s="241">
        <f>C58*G58</f>
        <v>33</v>
      </c>
      <c r="H63" s="325"/>
    </row>
    <row r="64" spans="1:12" ht="23.65" customHeight="1">
      <c r="A64" s="572" t="s">
        <v>141</v>
      </c>
      <c r="B64" s="572"/>
      <c r="C64" s="572"/>
      <c r="D64" s="70">
        <f>SUM(D62:D63)</f>
        <v>3144.2400000000002</v>
      </c>
      <c r="E64" s="70">
        <f>SUM(E62:E63)</f>
        <v>638.1</v>
      </c>
      <c r="F64" s="70">
        <f>SUM(F62:F63)</f>
        <v>158.42000000000002</v>
      </c>
      <c r="G64" s="70">
        <f>SUM(G62:G63)</f>
        <v>221.13</v>
      </c>
      <c r="H64" s="328"/>
    </row>
    <row r="65" spans="1:12" ht="14.65" customHeight="1">
      <c r="A65" s="572" t="s">
        <v>142</v>
      </c>
      <c r="B65" s="572"/>
      <c r="C65" s="572"/>
      <c r="D65" s="70">
        <f>D64*12</f>
        <v>37730.880000000005</v>
      </c>
      <c r="E65" s="70">
        <f>E64*12</f>
        <v>7657.2000000000007</v>
      </c>
      <c r="F65" s="70">
        <f>F64*12</f>
        <v>1901.0400000000002</v>
      </c>
      <c r="G65" s="70">
        <f>G64*12</f>
        <v>2653.56</v>
      </c>
      <c r="H65" s="328"/>
    </row>
    <row r="66" spans="1:12" ht="14.65" customHeight="1">
      <c r="A66" s="231"/>
      <c r="B66" s="231"/>
      <c r="C66" s="231"/>
      <c r="D66" s="231"/>
      <c r="E66" s="231"/>
      <c r="F66" s="231"/>
      <c r="G66" s="231"/>
      <c r="H66" s="231"/>
      <c r="J66" s="67"/>
      <c r="K66" s="67"/>
      <c r="L66" s="67"/>
    </row>
    <row r="67" spans="1:12" ht="14.65" customHeight="1">
      <c r="A67" s="231"/>
      <c r="B67" s="231"/>
      <c r="C67" s="231"/>
      <c r="D67" s="231"/>
      <c r="E67" s="231"/>
      <c r="F67" s="231"/>
      <c r="G67" s="231"/>
      <c r="H67" s="231"/>
      <c r="I67" s="67"/>
      <c r="J67" s="67"/>
      <c r="K67" s="67"/>
      <c r="L67" s="67"/>
    </row>
    <row r="68" spans="1:12" ht="14.65" customHeight="1">
      <c r="I68" s="67"/>
      <c r="J68" s="67"/>
      <c r="K68" s="67"/>
      <c r="L68" s="67"/>
    </row>
    <row r="69" spans="1:12" ht="14.65" customHeight="1">
      <c r="A69" s="570" t="s">
        <v>143</v>
      </c>
      <c r="B69" s="571" t="s">
        <v>97</v>
      </c>
      <c r="C69" s="79" t="s">
        <v>98</v>
      </c>
      <c r="D69" s="80" t="s">
        <v>144</v>
      </c>
      <c r="E69" s="563" t="s">
        <v>145</v>
      </c>
      <c r="F69" s="564"/>
      <c r="G69" s="564"/>
      <c r="H69" s="565"/>
      <c r="I69" s="326"/>
    </row>
    <row r="70" spans="1:12" ht="14.65" customHeight="1">
      <c r="A70" s="570"/>
      <c r="B70" s="571"/>
      <c r="C70" s="73" t="s">
        <v>101</v>
      </c>
      <c r="D70" s="73" t="s">
        <v>146</v>
      </c>
      <c r="E70" s="55" t="s">
        <v>102</v>
      </c>
      <c r="F70" s="55" t="s">
        <v>103</v>
      </c>
      <c r="G70" s="81" t="s">
        <v>104</v>
      </c>
      <c r="H70" s="81" t="s">
        <v>105</v>
      </c>
      <c r="I70" s="327"/>
    </row>
    <row r="71" spans="1:12" ht="14.65" customHeight="1">
      <c r="A71" s="39" t="s">
        <v>147</v>
      </c>
      <c r="B71" s="233" t="s">
        <v>118</v>
      </c>
      <c r="C71" s="57">
        <v>11.03</v>
      </c>
      <c r="D71" s="240">
        <v>6</v>
      </c>
      <c r="E71" s="74">
        <v>6</v>
      </c>
      <c r="F71" s="83">
        <v>1</v>
      </c>
      <c r="G71" s="60">
        <v>1</v>
      </c>
      <c r="H71" s="84">
        <v>1</v>
      </c>
      <c r="I71" s="329"/>
    </row>
    <row r="72" spans="1:12" ht="14.65" customHeight="1">
      <c r="A72" s="39" t="s">
        <v>148</v>
      </c>
      <c r="B72" s="233" t="s">
        <v>118</v>
      </c>
      <c r="C72" s="57">
        <v>9.43</v>
      </c>
      <c r="D72" s="240">
        <v>6</v>
      </c>
      <c r="E72" s="74">
        <v>5</v>
      </c>
      <c r="F72" s="83">
        <v>1</v>
      </c>
      <c r="G72" s="60">
        <v>1</v>
      </c>
      <c r="H72" s="60">
        <v>1</v>
      </c>
      <c r="I72" s="324"/>
    </row>
    <row r="73" spans="1:12" ht="14.65" customHeight="1">
      <c r="A73" s="39" t="s">
        <v>149</v>
      </c>
      <c r="B73" s="233" t="s">
        <v>118</v>
      </c>
      <c r="C73" s="57">
        <v>4.29</v>
      </c>
      <c r="D73" s="240">
        <v>6</v>
      </c>
      <c r="E73" s="74">
        <v>3</v>
      </c>
      <c r="F73" s="74">
        <v>1</v>
      </c>
      <c r="G73" s="74">
        <v>1</v>
      </c>
      <c r="H73" s="74">
        <v>1</v>
      </c>
      <c r="I73" s="324"/>
    </row>
    <row r="74" spans="1:12" ht="14.65" customHeight="1">
      <c r="A74" s="39" t="s">
        <v>150</v>
      </c>
      <c r="B74" s="233" t="s">
        <v>118</v>
      </c>
      <c r="C74" s="57">
        <v>6.7</v>
      </c>
      <c r="D74" s="240">
        <v>6</v>
      </c>
      <c r="E74" s="74">
        <v>5</v>
      </c>
      <c r="F74" s="83">
        <v>1</v>
      </c>
      <c r="G74" s="60">
        <v>1</v>
      </c>
      <c r="H74" s="60">
        <v>1</v>
      </c>
      <c r="I74" s="330"/>
    </row>
    <row r="75" spans="1:12" ht="14.65" customHeight="1">
      <c r="A75" s="229" t="s">
        <v>151</v>
      </c>
      <c r="B75" s="233" t="s">
        <v>118</v>
      </c>
      <c r="C75" s="57">
        <v>27.39</v>
      </c>
      <c r="D75" s="85">
        <v>2</v>
      </c>
      <c r="E75" s="74">
        <v>6</v>
      </c>
      <c r="F75" s="83">
        <v>0</v>
      </c>
      <c r="G75" s="60">
        <v>0</v>
      </c>
      <c r="H75" s="60">
        <v>0</v>
      </c>
      <c r="I75" s="324"/>
    </row>
    <row r="76" spans="1:12" ht="14.65" customHeight="1">
      <c r="A76" s="232" t="s">
        <v>152</v>
      </c>
      <c r="B76" s="233" t="s">
        <v>118</v>
      </c>
      <c r="C76" s="57">
        <v>8.52</v>
      </c>
      <c r="D76" s="240">
        <v>1</v>
      </c>
      <c r="E76" s="74">
        <v>3</v>
      </c>
      <c r="F76" s="83">
        <v>1</v>
      </c>
      <c r="G76" s="60">
        <v>1</v>
      </c>
      <c r="H76" s="60">
        <v>1</v>
      </c>
      <c r="I76" s="324"/>
    </row>
    <row r="77" spans="1:12" ht="14.65" customHeight="1">
      <c r="A77" s="39" t="s">
        <v>153</v>
      </c>
      <c r="B77" s="233" t="s">
        <v>118</v>
      </c>
      <c r="C77" s="57">
        <v>5.22</v>
      </c>
      <c r="D77" s="240">
        <v>1</v>
      </c>
      <c r="E77" s="74">
        <v>6</v>
      </c>
      <c r="F77" s="83">
        <v>1</v>
      </c>
      <c r="G77" s="60">
        <v>1</v>
      </c>
      <c r="H77" s="60">
        <v>1</v>
      </c>
      <c r="I77" s="324"/>
    </row>
    <row r="78" spans="1:12" ht="14.65" customHeight="1">
      <c r="A78" s="232" t="s">
        <v>154</v>
      </c>
      <c r="B78" s="233" t="s">
        <v>118</v>
      </c>
      <c r="C78" s="57">
        <v>35.79</v>
      </c>
      <c r="D78" s="85">
        <v>6</v>
      </c>
      <c r="E78" s="74">
        <v>6</v>
      </c>
      <c r="F78" s="83">
        <v>1</v>
      </c>
      <c r="G78" s="60">
        <v>1</v>
      </c>
      <c r="H78" s="60">
        <v>1</v>
      </c>
      <c r="I78" s="324"/>
    </row>
    <row r="79" spans="1:12" ht="14.65" customHeight="1">
      <c r="A79" s="232" t="s">
        <v>155</v>
      </c>
      <c r="B79" s="233" t="s">
        <v>118</v>
      </c>
      <c r="C79" s="57">
        <v>5.83</v>
      </c>
      <c r="D79" s="85">
        <v>12</v>
      </c>
      <c r="E79" s="74">
        <v>6</v>
      </c>
      <c r="F79" s="83">
        <v>1</v>
      </c>
      <c r="G79" s="60">
        <v>1</v>
      </c>
      <c r="H79" s="60">
        <v>1</v>
      </c>
      <c r="I79" s="324"/>
    </row>
    <row r="80" spans="1:12" ht="14.65" customHeight="1">
      <c r="A80" s="229" t="s">
        <v>156</v>
      </c>
      <c r="B80" s="233" t="s">
        <v>137</v>
      </c>
      <c r="C80" s="57">
        <v>9.16</v>
      </c>
      <c r="D80" s="85">
        <v>1</v>
      </c>
      <c r="E80" s="74">
        <v>10</v>
      </c>
      <c r="F80" s="83">
        <v>1</v>
      </c>
      <c r="G80" s="60">
        <v>2</v>
      </c>
      <c r="H80" s="60">
        <v>2</v>
      </c>
      <c r="I80" s="324"/>
    </row>
    <row r="81" spans="1:9" ht="14.65" customHeight="1">
      <c r="A81" s="232" t="s">
        <v>157</v>
      </c>
      <c r="B81" s="233" t="s">
        <v>118</v>
      </c>
      <c r="C81" s="57">
        <v>1.58</v>
      </c>
      <c r="D81" s="85">
        <v>1</v>
      </c>
      <c r="E81" s="74">
        <v>50</v>
      </c>
      <c r="F81" s="83">
        <v>5</v>
      </c>
      <c r="G81" s="60">
        <v>10</v>
      </c>
      <c r="H81" s="60">
        <v>10</v>
      </c>
      <c r="I81" s="324"/>
    </row>
    <row r="82" spans="1:9" ht="14.65" customHeight="1">
      <c r="A82" s="232" t="s">
        <v>158</v>
      </c>
      <c r="B82" s="240" t="s">
        <v>118</v>
      </c>
      <c r="C82" s="57">
        <v>234.66</v>
      </c>
      <c r="D82" s="240">
        <v>6</v>
      </c>
      <c r="E82" s="74">
        <v>2</v>
      </c>
      <c r="F82" s="83">
        <v>1</v>
      </c>
      <c r="G82" s="60">
        <v>1</v>
      </c>
      <c r="H82" s="60">
        <v>1</v>
      </c>
      <c r="I82" s="324"/>
    </row>
    <row r="83" spans="1:9" ht="14.65" customHeight="1">
      <c r="A83" s="232" t="s">
        <v>159</v>
      </c>
      <c r="B83" s="233" t="s">
        <v>137</v>
      </c>
      <c r="C83" s="57">
        <v>1.69</v>
      </c>
      <c r="D83" s="85">
        <v>1</v>
      </c>
      <c r="E83" s="74">
        <v>4</v>
      </c>
      <c r="F83" s="83">
        <v>1</v>
      </c>
      <c r="G83" s="60">
        <v>1</v>
      </c>
      <c r="H83" s="60">
        <v>1</v>
      </c>
      <c r="I83" s="324"/>
    </row>
    <row r="84" spans="1:9" ht="14.65" customHeight="1">
      <c r="A84" s="232" t="s">
        <v>160</v>
      </c>
      <c r="B84" s="233" t="s">
        <v>161</v>
      </c>
      <c r="C84" s="57">
        <v>2.2999999999999998</v>
      </c>
      <c r="D84" s="85">
        <v>1</v>
      </c>
      <c r="E84" s="74">
        <v>45</v>
      </c>
      <c r="F84" s="83">
        <v>5</v>
      </c>
      <c r="G84" s="60">
        <v>5</v>
      </c>
      <c r="H84" s="60">
        <v>5</v>
      </c>
      <c r="I84" s="324"/>
    </row>
    <row r="85" spans="1:9" ht="14.65" customHeight="1">
      <c r="A85" s="39" t="s">
        <v>162</v>
      </c>
      <c r="B85" s="233" t="s">
        <v>118</v>
      </c>
      <c r="C85" s="57">
        <v>68.489999999999995</v>
      </c>
      <c r="D85" s="240">
        <v>60</v>
      </c>
      <c r="E85" s="74">
        <v>1</v>
      </c>
      <c r="F85" s="74">
        <v>1</v>
      </c>
      <c r="G85" s="74">
        <v>0</v>
      </c>
      <c r="H85" s="74">
        <v>0</v>
      </c>
      <c r="I85" s="324"/>
    </row>
    <row r="86" spans="1:9" ht="14.65" customHeight="1">
      <c r="A86" s="39" t="s">
        <v>163</v>
      </c>
      <c r="B86" s="233" t="s">
        <v>118</v>
      </c>
      <c r="C86" s="57">
        <v>219</v>
      </c>
      <c r="D86" s="85">
        <v>60</v>
      </c>
      <c r="E86" s="74">
        <v>1</v>
      </c>
      <c r="F86" s="83">
        <v>1</v>
      </c>
      <c r="G86" s="60">
        <v>0</v>
      </c>
      <c r="H86" s="60">
        <v>0</v>
      </c>
      <c r="I86" s="330"/>
    </row>
    <row r="87" spans="1:9" ht="14.65" customHeight="1">
      <c r="A87" s="229" t="s">
        <v>164</v>
      </c>
      <c r="B87" s="233" t="s">
        <v>118</v>
      </c>
      <c r="C87" s="57">
        <v>6.38</v>
      </c>
      <c r="D87" s="85">
        <v>4</v>
      </c>
      <c r="E87" s="74">
        <v>3</v>
      </c>
      <c r="F87" s="83">
        <v>1</v>
      </c>
      <c r="G87" s="60">
        <v>1</v>
      </c>
      <c r="H87" s="60">
        <v>1</v>
      </c>
      <c r="I87" s="324"/>
    </row>
    <row r="88" spans="1:9" ht="14.65" customHeight="1">
      <c r="A88" s="229" t="s">
        <v>165</v>
      </c>
      <c r="B88" s="233" t="s">
        <v>118</v>
      </c>
      <c r="C88" s="57">
        <v>2.5</v>
      </c>
      <c r="D88" s="85">
        <v>1</v>
      </c>
      <c r="E88" s="74">
        <v>75</v>
      </c>
      <c r="F88" s="83">
        <v>5</v>
      </c>
      <c r="G88" s="60">
        <v>10</v>
      </c>
      <c r="H88" s="60">
        <v>10</v>
      </c>
      <c r="I88" s="324"/>
    </row>
    <row r="89" spans="1:9" ht="14.65" customHeight="1">
      <c r="A89" s="232" t="s">
        <v>166</v>
      </c>
      <c r="B89" s="240" t="s">
        <v>118</v>
      </c>
      <c r="C89" s="57">
        <v>2.96</v>
      </c>
      <c r="D89" s="85">
        <v>4</v>
      </c>
      <c r="E89" s="74">
        <v>6</v>
      </c>
      <c r="F89" s="83">
        <v>1</v>
      </c>
      <c r="G89" s="60">
        <v>1</v>
      </c>
      <c r="H89" s="60">
        <v>1</v>
      </c>
      <c r="I89" s="324"/>
    </row>
    <row r="90" spans="1:9" ht="14.65" customHeight="1">
      <c r="A90" s="229" t="s">
        <v>167</v>
      </c>
      <c r="B90" s="240" t="s">
        <v>118</v>
      </c>
      <c r="C90" s="57">
        <v>17.89</v>
      </c>
      <c r="D90" s="85">
        <v>6</v>
      </c>
      <c r="E90" s="74">
        <v>0</v>
      </c>
      <c r="F90" s="83">
        <v>0</v>
      </c>
      <c r="G90" s="60">
        <v>0</v>
      </c>
      <c r="H90" s="60">
        <v>0</v>
      </c>
      <c r="I90" s="324"/>
    </row>
    <row r="91" spans="1:9" ht="14.65" customHeight="1">
      <c r="A91" s="232" t="s">
        <v>168</v>
      </c>
      <c r="B91" s="233" t="s">
        <v>137</v>
      </c>
      <c r="C91" s="57">
        <v>137.5</v>
      </c>
      <c r="D91" s="85">
        <v>3</v>
      </c>
      <c r="E91" s="74">
        <v>2</v>
      </c>
      <c r="F91" s="83">
        <v>0</v>
      </c>
      <c r="G91" s="60">
        <v>1</v>
      </c>
      <c r="H91" s="60">
        <v>1</v>
      </c>
      <c r="I91" s="324"/>
    </row>
    <row r="92" spans="1:9" ht="14.65" customHeight="1">
      <c r="A92" s="232" t="s">
        <v>169</v>
      </c>
      <c r="B92" s="233" t="s">
        <v>118</v>
      </c>
      <c r="C92" s="57">
        <v>7.2</v>
      </c>
      <c r="D92" s="85">
        <v>2</v>
      </c>
      <c r="E92" s="74">
        <v>2</v>
      </c>
      <c r="F92" s="83">
        <v>1</v>
      </c>
      <c r="G92" s="60">
        <v>1</v>
      </c>
      <c r="H92" s="60">
        <v>1</v>
      </c>
      <c r="I92" s="324"/>
    </row>
    <row r="93" spans="1:9" ht="14.65" customHeight="1">
      <c r="A93" s="232" t="s">
        <v>170</v>
      </c>
      <c r="B93" s="233" t="s">
        <v>118</v>
      </c>
      <c r="C93" s="57">
        <v>7.39</v>
      </c>
      <c r="D93" s="85">
        <v>2</v>
      </c>
      <c r="E93" s="74">
        <v>2</v>
      </c>
      <c r="F93" s="83">
        <v>1</v>
      </c>
      <c r="G93" s="60">
        <v>1</v>
      </c>
      <c r="H93" s="60">
        <v>1</v>
      </c>
      <c r="I93" s="324"/>
    </row>
    <row r="94" spans="1:9" ht="14.65" customHeight="1">
      <c r="A94" s="232" t="s">
        <v>171</v>
      </c>
      <c r="B94" s="233" t="s">
        <v>137</v>
      </c>
      <c r="C94" s="57">
        <v>23.85</v>
      </c>
      <c r="D94" s="85">
        <v>1</v>
      </c>
      <c r="E94" s="74">
        <v>30</v>
      </c>
      <c r="F94" s="83">
        <v>1</v>
      </c>
      <c r="G94" s="60">
        <v>2</v>
      </c>
      <c r="H94" s="60">
        <v>2</v>
      </c>
      <c r="I94" s="324"/>
    </row>
    <row r="95" spans="1:9" ht="14.65" customHeight="1">
      <c r="A95" s="86" t="s">
        <v>172</v>
      </c>
      <c r="B95" s="233" t="s">
        <v>137</v>
      </c>
      <c r="C95" s="57">
        <v>13.54</v>
      </c>
      <c r="D95" s="85">
        <v>1</v>
      </c>
      <c r="E95" s="74">
        <v>35</v>
      </c>
      <c r="F95" s="83">
        <v>2</v>
      </c>
      <c r="G95" s="60">
        <v>7</v>
      </c>
      <c r="H95" s="60">
        <v>7</v>
      </c>
      <c r="I95" s="324"/>
    </row>
    <row r="96" spans="1:9" ht="14.65" customHeight="1">
      <c r="A96" s="86" t="s">
        <v>173</v>
      </c>
      <c r="B96" s="233" t="s">
        <v>137</v>
      </c>
      <c r="C96" s="57">
        <v>9.9499999999999993</v>
      </c>
      <c r="D96" s="85">
        <v>1</v>
      </c>
      <c r="E96" s="74">
        <v>20</v>
      </c>
      <c r="F96" s="83">
        <v>2</v>
      </c>
      <c r="G96" s="60">
        <v>5</v>
      </c>
      <c r="H96" s="60">
        <v>5</v>
      </c>
      <c r="I96" s="324"/>
    </row>
    <row r="97" spans="1:13" ht="14.65" customHeight="1">
      <c r="A97" s="229" t="s">
        <v>174</v>
      </c>
      <c r="B97" s="233" t="s">
        <v>137</v>
      </c>
      <c r="C97" s="57">
        <v>23.9</v>
      </c>
      <c r="D97" s="85">
        <v>1</v>
      </c>
      <c r="E97" s="74">
        <v>6</v>
      </c>
      <c r="F97" s="83">
        <v>0</v>
      </c>
      <c r="G97" s="60">
        <v>2</v>
      </c>
      <c r="H97" s="60">
        <v>0</v>
      </c>
      <c r="I97" s="324"/>
    </row>
    <row r="98" spans="1:13" ht="14.65" customHeight="1">
      <c r="A98" s="232" t="s">
        <v>175</v>
      </c>
      <c r="B98" s="233" t="s">
        <v>118</v>
      </c>
      <c r="C98" s="57">
        <v>16</v>
      </c>
      <c r="D98" s="240">
        <v>6</v>
      </c>
      <c r="E98" s="74">
        <v>1</v>
      </c>
      <c r="F98" s="83">
        <v>1</v>
      </c>
      <c r="G98" s="60">
        <v>1</v>
      </c>
      <c r="H98" s="60">
        <v>1</v>
      </c>
      <c r="I98" s="324"/>
    </row>
    <row r="99" spans="1:13" ht="14.65" customHeight="1">
      <c r="A99" s="39" t="s">
        <v>176</v>
      </c>
      <c r="B99" s="87" t="s">
        <v>118</v>
      </c>
      <c r="C99" s="88">
        <v>10.4</v>
      </c>
      <c r="D99" s="89">
        <v>2</v>
      </c>
      <c r="E99" s="90">
        <v>8</v>
      </c>
      <c r="F99" s="91">
        <v>1</v>
      </c>
      <c r="G99" s="92">
        <v>1</v>
      </c>
      <c r="H99" s="92">
        <v>1</v>
      </c>
      <c r="I99" s="324"/>
    </row>
    <row r="100" spans="1:13" ht="14.65" customHeight="1">
      <c r="A100" s="93" t="s">
        <v>177</v>
      </c>
      <c r="B100" s="240" t="s">
        <v>118</v>
      </c>
      <c r="C100" s="57">
        <v>15.95</v>
      </c>
      <c r="D100" s="240">
        <v>2</v>
      </c>
      <c r="E100" s="60">
        <v>2</v>
      </c>
      <c r="F100" s="74">
        <v>2</v>
      </c>
      <c r="G100" s="60">
        <v>0</v>
      </c>
      <c r="H100" s="84">
        <v>0</v>
      </c>
      <c r="I100" s="324"/>
    </row>
    <row r="101" spans="1:13" ht="14.65" customHeight="1">
      <c r="A101" s="94"/>
      <c r="B101" s="95"/>
      <c r="C101" s="88"/>
      <c r="D101" s="95"/>
      <c r="E101" s="95"/>
      <c r="F101" s="96"/>
      <c r="I101" s="97"/>
      <c r="J101" s="67"/>
      <c r="K101" s="67"/>
      <c r="L101" s="67"/>
      <c r="M101" s="67"/>
    </row>
    <row r="102" spans="1:13" ht="14.65" customHeight="1">
      <c r="A102" s="570" t="s">
        <v>143</v>
      </c>
      <c r="B102" s="571" t="s">
        <v>97</v>
      </c>
      <c r="C102" s="79" t="s">
        <v>98</v>
      </c>
      <c r="D102" s="80" t="s">
        <v>144</v>
      </c>
      <c r="E102" s="563" t="s">
        <v>178</v>
      </c>
      <c r="F102" s="564"/>
      <c r="G102" s="564"/>
      <c r="H102" s="565"/>
      <c r="I102" s="326"/>
      <c r="J102" s="67"/>
      <c r="K102" s="67"/>
      <c r="L102" s="67"/>
      <c r="M102" s="67"/>
    </row>
    <row r="103" spans="1:13" ht="14.65" customHeight="1">
      <c r="A103" s="570"/>
      <c r="B103" s="571"/>
      <c r="C103" s="73" t="s">
        <v>101</v>
      </c>
      <c r="D103" s="73" t="s">
        <v>146</v>
      </c>
      <c r="E103" s="55" t="s">
        <v>102</v>
      </c>
      <c r="F103" s="55" t="s">
        <v>103</v>
      </c>
      <c r="G103" s="81" t="s">
        <v>104</v>
      </c>
      <c r="H103" s="81" t="s">
        <v>105</v>
      </c>
      <c r="I103" s="327"/>
    </row>
    <row r="104" spans="1:13" ht="14.65" customHeight="1">
      <c r="A104" s="39" t="s">
        <v>147</v>
      </c>
      <c r="B104" s="233" t="s">
        <v>118</v>
      </c>
      <c r="C104" s="68">
        <f t="shared" ref="C104:D133" si="5">C71</f>
        <v>11.03</v>
      </c>
      <c r="D104" s="233">
        <f t="shared" si="5"/>
        <v>6</v>
      </c>
      <c r="E104" s="76">
        <f t="shared" ref="E104:E133" si="6">C71*E71</f>
        <v>66.179999999999993</v>
      </c>
      <c r="F104" s="98">
        <f t="shared" ref="F104:F133" si="7">C71*F71</f>
        <v>11.03</v>
      </c>
      <c r="G104" s="241">
        <f t="shared" ref="G104:G133" si="8">C71*G71</f>
        <v>11.03</v>
      </c>
      <c r="H104" s="99">
        <f t="shared" ref="H104:H133" si="9">C71*H71</f>
        <v>11.03</v>
      </c>
      <c r="I104" s="325"/>
    </row>
    <row r="105" spans="1:13" ht="14.65" customHeight="1">
      <c r="A105" s="39" t="s">
        <v>148</v>
      </c>
      <c r="B105" s="233" t="s">
        <v>118</v>
      </c>
      <c r="C105" s="68">
        <f t="shared" si="5"/>
        <v>9.43</v>
      </c>
      <c r="D105" s="233">
        <f t="shared" si="5"/>
        <v>6</v>
      </c>
      <c r="E105" s="76">
        <f t="shared" si="6"/>
        <v>47.15</v>
      </c>
      <c r="F105" s="98">
        <f t="shared" si="7"/>
        <v>9.43</v>
      </c>
      <c r="G105" s="241">
        <f t="shared" si="8"/>
        <v>9.43</v>
      </c>
      <c r="H105" s="99">
        <f t="shared" si="9"/>
        <v>9.43</v>
      </c>
      <c r="I105" s="325"/>
    </row>
    <row r="106" spans="1:13" ht="14.65" customHeight="1">
      <c r="A106" s="39" t="s">
        <v>149</v>
      </c>
      <c r="B106" s="233" t="s">
        <v>118</v>
      </c>
      <c r="C106" s="68">
        <f t="shared" si="5"/>
        <v>4.29</v>
      </c>
      <c r="D106" s="233">
        <f t="shared" si="5"/>
        <v>6</v>
      </c>
      <c r="E106" s="76">
        <f t="shared" si="6"/>
        <v>12.870000000000001</v>
      </c>
      <c r="F106" s="98">
        <f t="shared" si="7"/>
        <v>4.29</v>
      </c>
      <c r="G106" s="241">
        <f t="shared" si="8"/>
        <v>4.29</v>
      </c>
      <c r="H106" s="99">
        <f t="shared" si="9"/>
        <v>4.29</v>
      </c>
      <c r="I106" s="325"/>
    </row>
    <row r="107" spans="1:13" ht="14.65" customHeight="1">
      <c r="A107" s="39" t="s">
        <v>150</v>
      </c>
      <c r="B107" s="233" t="s">
        <v>118</v>
      </c>
      <c r="C107" s="68">
        <f t="shared" si="5"/>
        <v>6.7</v>
      </c>
      <c r="D107" s="233">
        <f t="shared" si="5"/>
        <v>6</v>
      </c>
      <c r="E107" s="76">
        <f t="shared" si="6"/>
        <v>33.5</v>
      </c>
      <c r="F107" s="98">
        <f t="shared" si="7"/>
        <v>6.7</v>
      </c>
      <c r="G107" s="241">
        <f t="shared" si="8"/>
        <v>6.7</v>
      </c>
      <c r="H107" s="99">
        <f t="shared" si="9"/>
        <v>6.7</v>
      </c>
      <c r="I107" s="325"/>
    </row>
    <row r="108" spans="1:13" ht="14.65" customHeight="1">
      <c r="A108" s="229" t="s">
        <v>151</v>
      </c>
      <c r="B108" s="233" t="s">
        <v>118</v>
      </c>
      <c r="C108" s="68">
        <f t="shared" si="5"/>
        <v>27.39</v>
      </c>
      <c r="D108" s="233">
        <f t="shared" si="5"/>
        <v>2</v>
      </c>
      <c r="E108" s="76">
        <f t="shared" si="6"/>
        <v>164.34</v>
      </c>
      <c r="F108" s="98">
        <f t="shared" si="7"/>
        <v>0</v>
      </c>
      <c r="G108" s="241">
        <f t="shared" si="8"/>
        <v>0</v>
      </c>
      <c r="H108" s="99">
        <f t="shared" si="9"/>
        <v>0</v>
      </c>
      <c r="I108" s="325"/>
    </row>
    <row r="109" spans="1:13" ht="14.65" customHeight="1">
      <c r="A109" s="232" t="s">
        <v>152</v>
      </c>
      <c r="B109" s="233" t="s">
        <v>118</v>
      </c>
      <c r="C109" s="68">
        <f t="shared" si="5"/>
        <v>8.52</v>
      </c>
      <c r="D109" s="233">
        <f t="shared" si="5"/>
        <v>1</v>
      </c>
      <c r="E109" s="76">
        <f t="shared" si="6"/>
        <v>25.56</v>
      </c>
      <c r="F109" s="98">
        <f t="shared" si="7"/>
        <v>8.52</v>
      </c>
      <c r="G109" s="241">
        <f t="shared" si="8"/>
        <v>8.52</v>
      </c>
      <c r="H109" s="99">
        <f t="shared" si="9"/>
        <v>8.52</v>
      </c>
      <c r="I109" s="325"/>
    </row>
    <row r="110" spans="1:13" ht="14.65" customHeight="1">
      <c r="A110" s="39" t="s">
        <v>153</v>
      </c>
      <c r="B110" s="233" t="s">
        <v>118</v>
      </c>
      <c r="C110" s="68">
        <f t="shared" si="5"/>
        <v>5.22</v>
      </c>
      <c r="D110" s="233">
        <f t="shared" si="5"/>
        <v>1</v>
      </c>
      <c r="E110" s="76">
        <f t="shared" si="6"/>
        <v>31.32</v>
      </c>
      <c r="F110" s="98">
        <f t="shared" si="7"/>
        <v>5.22</v>
      </c>
      <c r="G110" s="241">
        <f t="shared" si="8"/>
        <v>5.22</v>
      </c>
      <c r="H110" s="99">
        <f t="shared" si="9"/>
        <v>5.22</v>
      </c>
      <c r="I110" s="325"/>
    </row>
    <row r="111" spans="1:13" ht="14.65" customHeight="1">
      <c r="A111" s="232" t="s">
        <v>154</v>
      </c>
      <c r="B111" s="233" t="s">
        <v>118</v>
      </c>
      <c r="C111" s="68">
        <f t="shared" si="5"/>
        <v>35.79</v>
      </c>
      <c r="D111" s="233">
        <f t="shared" si="5"/>
        <v>6</v>
      </c>
      <c r="E111" s="76">
        <f t="shared" si="6"/>
        <v>214.74</v>
      </c>
      <c r="F111" s="98">
        <f t="shared" si="7"/>
        <v>35.79</v>
      </c>
      <c r="G111" s="241">
        <f t="shared" si="8"/>
        <v>35.79</v>
      </c>
      <c r="H111" s="99">
        <f t="shared" si="9"/>
        <v>35.79</v>
      </c>
      <c r="I111" s="325"/>
    </row>
    <row r="112" spans="1:13" ht="14.65" customHeight="1">
      <c r="A112" s="232" t="s">
        <v>155</v>
      </c>
      <c r="B112" s="233" t="s">
        <v>118</v>
      </c>
      <c r="C112" s="68">
        <f t="shared" si="5"/>
        <v>5.83</v>
      </c>
      <c r="D112" s="233">
        <f t="shared" si="5"/>
        <v>12</v>
      </c>
      <c r="E112" s="76">
        <f t="shared" si="6"/>
        <v>34.980000000000004</v>
      </c>
      <c r="F112" s="98">
        <f t="shared" si="7"/>
        <v>5.83</v>
      </c>
      <c r="G112" s="241">
        <f t="shared" si="8"/>
        <v>5.83</v>
      </c>
      <c r="H112" s="99">
        <f t="shared" si="9"/>
        <v>5.83</v>
      </c>
      <c r="I112" s="325"/>
    </row>
    <row r="113" spans="1:9" ht="14.65" customHeight="1">
      <c r="A113" s="229" t="s">
        <v>156</v>
      </c>
      <c r="B113" s="233" t="s">
        <v>137</v>
      </c>
      <c r="C113" s="68">
        <f t="shared" si="5"/>
        <v>9.16</v>
      </c>
      <c r="D113" s="233">
        <f t="shared" si="5"/>
        <v>1</v>
      </c>
      <c r="E113" s="76">
        <f t="shared" si="6"/>
        <v>91.6</v>
      </c>
      <c r="F113" s="98">
        <f t="shared" si="7"/>
        <v>9.16</v>
      </c>
      <c r="G113" s="241">
        <f t="shared" si="8"/>
        <v>18.32</v>
      </c>
      <c r="H113" s="99">
        <f t="shared" si="9"/>
        <v>18.32</v>
      </c>
      <c r="I113" s="325"/>
    </row>
    <row r="114" spans="1:9" ht="14.65" customHeight="1">
      <c r="A114" s="232" t="s">
        <v>157</v>
      </c>
      <c r="B114" s="233" t="s">
        <v>118</v>
      </c>
      <c r="C114" s="68">
        <f t="shared" si="5"/>
        <v>1.58</v>
      </c>
      <c r="D114" s="233">
        <f t="shared" si="5"/>
        <v>1</v>
      </c>
      <c r="E114" s="76">
        <f t="shared" si="6"/>
        <v>79</v>
      </c>
      <c r="F114" s="98">
        <f t="shared" si="7"/>
        <v>7.9</v>
      </c>
      <c r="G114" s="241">
        <f t="shared" si="8"/>
        <v>15.8</v>
      </c>
      <c r="H114" s="99">
        <f t="shared" si="9"/>
        <v>15.8</v>
      </c>
      <c r="I114" s="325"/>
    </row>
    <row r="115" spans="1:9" ht="14.65" customHeight="1">
      <c r="A115" s="232" t="s">
        <v>158</v>
      </c>
      <c r="B115" s="240" t="s">
        <v>118</v>
      </c>
      <c r="C115" s="68">
        <f t="shared" si="5"/>
        <v>234.66</v>
      </c>
      <c r="D115" s="233">
        <f t="shared" si="5"/>
        <v>6</v>
      </c>
      <c r="E115" s="76">
        <f t="shared" si="6"/>
        <v>469.32</v>
      </c>
      <c r="F115" s="98">
        <f t="shared" si="7"/>
        <v>234.66</v>
      </c>
      <c r="G115" s="241">
        <f t="shared" si="8"/>
        <v>234.66</v>
      </c>
      <c r="H115" s="99">
        <f t="shared" si="9"/>
        <v>234.66</v>
      </c>
      <c r="I115" s="325"/>
    </row>
    <row r="116" spans="1:9" ht="14.65" customHeight="1">
      <c r="A116" s="232" t="s">
        <v>159</v>
      </c>
      <c r="B116" s="233" t="s">
        <v>137</v>
      </c>
      <c r="C116" s="68">
        <f t="shared" si="5"/>
        <v>1.69</v>
      </c>
      <c r="D116" s="233">
        <f t="shared" si="5"/>
        <v>1</v>
      </c>
      <c r="E116" s="76">
        <f t="shared" si="6"/>
        <v>6.76</v>
      </c>
      <c r="F116" s="98">
        <f t="shared" si="7"/>
        <v>1.69</v>
      </c>
      <c r="G116" s="241">
        <f t="shared" si="8"/>
        <v>1.69</v>
      </c>
      <c r="H116" s="99">
        <f t="shared" si="9"/>
        <v>1.69</v>
      </c>
      <c r="I116" s="325"/>
    </row>
    <row r="117" spans="1:9" ht="14.65" customHeight="1">
      <c r="A117" s="232" t="s">
        <v>160</v>
      </c>
      <c r="B117" s="233" t="s">
        <v>161</v>
      </c>
      <c r="C117" s="68">
        <f t="shared" si="5"/>
        <v>2.2999999999999998</v>
      </c>
      <c r="D117" s="233">
        <f t="shared" si="5"/>
        <v>1</v>
      </c>
      <c r="E117" s="76">
        <f t="shared" si="6"/>
        <v>103.49999999999999</v>
      </c>
      <c r="F117" s="98">
        <f t="shared" si="7"/>
        <v>11.5</v>
      </c>
      <c r="G117" s="241">
        <f t="shared" si="8"/>
        <v>11.5</v>
      </c>
      <c r="H117" s="99">
        <f t="shared" si="9"/>
        <v>11.5</v>
      </c>
      <c r="I117" s="325"/>
    </row>
    <row r="118" spans="1:9" ht="14.65" customHeight="1">
      <c r="A118" s="39" t="s">
        <v>162</v>
      </c>
      <c r="B118" s="233" t="s">
        <v>118</v>
      </c>
      <c r="C118" s="68">
        <f t="shared" si="5"/>
        <v>68.489999999999995</v>
      </c>
      <c r="D118" s="233">
        <f t="shared" si="5"/>
        <v>60</v>
      </c>
      <c r="E118" s="76">
        <f t="shared" si="6"/>
        <v>68.489999999999995</v>
      </c>
      <c r="F118" s="98">
        <f t="shared" si="7"/>
        <v>68.489999999999995</v>
      </c>
      <c r="G118" s="241">
        <f t="shared" si="8"/>
        <v>0</v>
      </c>
      <c r="H118" s="99">
        <f t="shared" si="9"/>
        <v>0</v>
      </c>
      <c r="I118" s="325"/>
    </row>
    <row r="119" spans="1:9" ht="14.65" customHeight="1">
      <c r="A119" s="39" t="s">
        <v>163</v>
      </c>
      <c r="B119" s="233" t="s">
        <v>118</v>
      </c>
      <c r="C119" s="68">
        <f t="shared" si="5"/>
        <v>219</v>
      </c>
      <c r="D119" s="233">
        <f t="shared" si="5"/>
        <v>60</v>
      </c>
      <c r="E119" s="76">
        <f t="shared" si="6"/>
        <v>219</v>
      </c>
      <c r="F119" s="98">
        <f t="shared" si="7"/>
        <v>219</v>
      </c>
      <c r="G119" s="241">
        <f t="shared" si="8"/>
        <v>0</v>
      </c>
      <c r="H119" s="99">
        <f t="shared" si="9"/>
        <v>0</v>
      </c>
      <c r="I119" s="325"/>
    </row>
    <row r="120" spans="1:9" ht="14.65" customHeight="1">
      <c r="A120" s="229" t="s">
        <v>164</v>
      </c>
      <c r="B120" s="233" t="s">
        <v>118</v>
      </c>
      <c r="C120" s="68">
        <f t="shared" si="5"/>
        <v>6.38</v>
      </c>
      <c r="D120" s="233">
        <f t="shared" si="5"/>
        <v>4</v>
      </c>
      <c r="E120" s="76">
        <f t="shared" si="6"/>
        <v>19.14</v>
      </c>
      <c r="F120" s="98">
        <f t="shared" si="7"/>
        <v>6.38</v>
      </c>
      <c r="G120" s="241">
        <f t="shared" si="8"/>
        <v>6.38</v>
      </c>
      <c r="H120" s="99">
        <f t="shared" si="9"/>
        <v>6.38</v>
      </c>
      <c r="I120" s="325"/>
    </row>
    <row r="121" spans="1:9" ht="14.65" customHeight="1">
      <c r="A121" s="229" t="s">
        <v>165</v>
      </c>
      <c r="B121" s="233" t="s">
        <v>118</v>
      </c>
      <c r="C121" s="68">
        <f t="shared" si="5"/>
        <v>2.5</v>
      </c>
      <c r="D121" s="233">
        <f t="shared" si="5"/>
        <v>1</v>
      </c>
      <c r="E121" s="76">
        <f t="shared" si="6"/>
        <v>187.5</v>
      </c>
      <c r="F121" s="98">
        <f t="shared" si="7"/>
        <v>12.5</v>
      </c>
      <c r="G121" s="241">
        <f t="shared" si="8"/>
        <v>25</v>
      </c>
      <c r="H121" s="99">
        <f t="shared" si="9"/>
        <v>25</v>
      </c>
      <c r="I121" s="325"/>
    </row>
    <row r="122" spans="1:9" ht="14.65" customHeight="1">
      <c r="A122" s="232" t="s">
        <v>166</v>
      </c>
      <c r="B122" s="240" t="s">
        <v>118</v>
      </c>
      <c r="C122" s="68">
        <f t="shared" si="5"/>
        <v>2.96</v>
      </c>
      <c r="D122" s="233">
        <f t="shared" si="5"/>
        <v>4</v>
      </c>
      <c r="E122" s="76">
        <f t="shared" si="6"/>
        <v>17.759999999999998</v>
      </c>
      <c r="F122" s="98">
        <f t="shared" si="7"/>
        <v>2.96</v>
      </c>
      <c r="G122" s="241">
        <f t="shared" si="8"/>
        <v>2.96</v>
      </c>
      <c r="H122" s="99">
        <f t="shared" si="9"/>
        <v>2.96</v>
      </c>
      <c r="I122" s="325"/>
    </row>
    <row r="123" spans="1:9" ht="14.65" customHeight="1">
      <c r="A123" s="229" t="s">
        <v>167</v>
      </c>
      <c r="B123" s="240" t="s">
        <v>118</v>
      </c>
      <c r="C123" s="68">
        <f t="shared" si="5"/>
        <v>17.89</v>
      </c>
      <c r="D123" s="233">
        <f t="shared" si="5"/>
        <v>6</v>
      </c>
      <c r="E123" s="76">
        <f t="shared" si="6"/>
        <v>0</v>
      </c>
      <c r="F123" s="98">
        <f t="shared" si="7"/>
        <v>0</v>
      </c>
      <c r="G123" s="241">
        <f t="shared" si="8"/>
        <v>0</v>
      </c>
      <c r="H123" s="99">
        <f t="shared" si="9"/>
        <v>0</v>
      </c>
      <c r="I123" s="325"/>
    </row>
    <row r="124" spans="1:9" ht="14.65" customHeight="1">
      <c r="A124" s="232" t="s">
        <v>168</v>
      </c>
      <c r="B124" s="233" t="s">
        <v>137</v>
      </c>
      <c r="C124" s="68">
        <f t="shared" si="5"/>
        <v>137.5</v>
      </c>
      <c r="D124" s="233">
        <f t="shared" si="5"/>
        <v>3</v>
      </c>
      <c r="E124" s="76">
        <f t="shared" si="6"/>
        <v>275</v>
      </c>
      <c r="F124" s="98">
        <f t="shared" si="7"/>
        <v>0</v>
      </c>
      <c r="G124" s="241">
        <f t="shared" si="8"/>
        <v>137.5</v>
      </c>
      <c r="H124" s="99">
        <f t="shared" si="9"/>
        <v>137.5</v>
      </c>
      <c r="I124" s="325"/>
    </row>
    <row r="125" spans="1:9" ht="14.65" customHeight="1">
      <c r="A125" s="232" t="s">
        <v>169</v>
      </c>
      <c r="B125" s="233" t="s">
        <v>118</v>
      </c>
      <c r="C125" s="68">
        <f t="shared" si="5"/>
        <v>7.2</v>
      </c>
      <c r="D125" s="233">
        <f t="shared" si="5"/>
        <v>2</v>
      </c>
      <c r="E125" s="76">
        <f t="shared" si="6"/>
        <v>14.4</v>
      </c>
      <c r="F125" s="98">
        <f t="shared" si="7"/>
        <v>7.2</v>
      </c>
      <c r="G125" s="241">
        <f t="shared" si="8"/>
        <v>7.2</v>
      </c>
      <c r="H125" s="99">
        <f t="shared" si="9"/>
        <v>7.2</v>
      </c>
      <c r="I125" s="325"/>
    </row>
    <row r="126" spans="1:9" ht="14.65" customHeight="1">
      <c r="A126" s="232" t="s">
        <v>170</v>
      </c>
      <c r="B126" s="233" t="s">
        <v>118</v>
      </c>
      <c r="C126" s="68">
        <f t="shared" si="5"/>
        <v>7.39</v>
      </c>
      <c r="D126" s="233">
        <f t="shared" si="5"/>
        <v>2</v>
      </c>
      <c r="E126" s="76">
        <f t="shared" si="6"/>
        <v>14.78</v>
      </c>
      <c r="F126" s="98">
        <f t="shared" si="7"/>
        <v>7.39</v>
      </c>
      <c r="G126" s="241">
        <f t="shared" si="8"/>
        <v>7.39</v>
      </c>
      <c r="H126" s="99">
        <f t="shared" si="9"/>
        <v>7.39</v>
      </c>
      <c r="I126" s="325"/>
    </row>
    <row r="127" spans="1:9" ht="14.65" customHeight="1">
      <c r="A127" s="232" t="s">
        <v>171</v>
      </c>
      <c r="B127" s="233" t="s">
        <v>137</v>
      </c>
      <c r="C127" s="68">
        <f t="shared" si="5"/>
        <v>23.85</v>
      </c>
      <c r="D127" s="233">
        <f t="shared" si="5"/>
        <v>1</v>
      </c>
      <c r="E127" s="76">
        <f t="shared" si="6"/>
        <v>715.5</v>
      </c>
      <c r="F127" s="98">
        <f t="shared" si="7"/>
        <v>23.85</v>
      </c>
      <c r="G127" s="241">
        <f t="shared" si="8"/>
        <v>47.7</v>
      </c>
      <c r="H127" s="99">
        <f t="shared" si="9"/>
        <v>47.7</v>
      </c>
      <c r="I127" s="325"/>
    </row>
    <row r="128" spans="1:9" ht="14.65" customHeight="1">
      <c r="A128" s="86" t="s">
        <v>172</v>
      </c>
      <c r="B128" s="233" t="s">
        <v>137</v>
      </c>
      <c r="C128" s="68">
        <f t="shared" si="5"/>
        <v>13.54</v>
      </c>
      <c r="D128" s="233">
        <f t="shared" si="5"/>
        <v>1</v>
      </c>
      <c r="E128" s="76">
        <f t="shared" si="6"/>
        <v>473.9</v>
      </c>
      <c r="F128" s="98">
        <f t="shared" si="7"/>
        <v>27.08</v>
      </c>
      <c r="G128" s="241">
        <f t="shared" si="8"/>
        <v>94.78</v>
      </c>
      <c r="H128" s="99">
        <f t="shared" si="9"/>
        <v>94.78</v>
      </c>
      <c r="I128" s="325"/>
    </row>
    <row r="129" spans="1:250" ht="54" customHeight="1">
      <c r="A129" s="86" t="s">
        <v>173</v>
      </c>
      <c r="B129" s="233" t="s">
        <v>137</v>
      </c>
      <c r="C129" s="68">
        <f t="shared" si="5"/>
        <v>9.9499999999999993</v>
      </c>
      <c r="D129" s="233">
        <f t="shared" si="5"/>
        <v>1</v>
      </c>
      <c r="E129" s="76">
        <f t="shared" si="6"/>
        <v>199</v>
      </c>
      <c r="F129" s="98">
        <f t="shared" si="7"/>
        <v>19.899999999999999</v>
      </c>
      <c r="G129" s="241">
        <f t="shared" si="8"/>
        <v>49.75</v>
      </c>
      <c r="H129" s="99">
        <f t="shared" si="9"/>
        <v>49.75</v>
      </c>
      <c r="I129" s="325"/>
      <c r="M129" s="566" t="s">
        <v>96</v>
      </c>
      <c r="N129" s="560" t="s">
        <v>97</v>
      </c>
      <c r="O129" s="366" t="s">
        <v>98</v>
      </c>
      <c r="P129" s="580" t="s">
        <v>521</v>
      </c>
      <c r="Q129" s="580"/>
      <c r="R129" s="562" t="s">
        <v>205</v>
      </c>
      <c r="S129" s="569"/>
      <c r="T129" s="351"/>
    </row>
    <row r="130" spans="1:250" ht="14.65" customHeight="1">
      <c r="A130" s="229" t="s">
        <v>174</v>
      </c>
      <c r="B130" s="233" t="s">
        <v>137</v>
      </c>
      <c r="C130" s="68">
        <f t="shared" si="5"/>
        <v>23.9</v>
      </c>
      <c r="D130" s="233">
        <f t="shared" si="5"/>
        <v>1</v>
      </c>
      <c r="E130" s="76">
        <f t="shared" si="6"/>
        <v>143.39999999999998</v>
      </c>
      <c r="F130" s="98">
        <f t="shared" si="7"/>
        <v>0</v>
      </c>
      <c r="G130" s="241">
        <f t="shared" si="8"/>
        <v>47.8</v>
      </c>
      <c r="H130" s="99">
        <f t="shared" si="9"/>
        <v>0</v>
      </c>
      <c r="I130" s="325"/>
      <c r="M130" s="567"/>
      <c r="N130" s="560"/>
      <c r="O130" s="367" t="s">
        <v>101</v>
      </c>
      <c r="P130" s="368" t="s">
        <v>102</v>
      </c>
      <c r="Q130" s="368" t="s">
        <v>103</v>
      </c>
      <c r="R130" s="369" t="s">
        <v>102</v>
      </c>
      <c r="S130" s="370" t="s">
        <v>103</v>
      </c>
    </row>
    <row r="131" spans="1:250" ht="47.25">
      <c r="A131" s="232" t="s">
        <v>175</v>
      </c>
      <c r="B131" s="233" t="s">
        <v>118</v>
      </c>
      <c r="C131" s="68">
        <f t="shared" si="5"/>
        <v>16</v>
      </c>
      <c r="D131" s="233">
        <f t="shared" si="5"/>
        <v>6</v>
      </c>
      <c r="E131" s="76">
        <f t="shared" si="6"/>
        <v>16</v>
      </c>
      <c r="F131" s="98">
        <f t="shared" si="7"/>
        <v>16</v>
      </c>
      <c r="G131" s="241">
        <f t="shared" si="8"/>
        <v>16</v>
      </c>
      <c r="H131" s="99">
        <f t="shared" si="9"/>
        <v>16</v>
      </c>
      <c r="I131" s="325"/>
      <c r="M131" s="350" t="s">
        <v>520</v>
      </c>
      <c r="N131" s="349" t="s">
        <v>522</v>
      </c>
      <c r="O131" s="352">
        <v>250</v>
      </c>
      <c r="P131" s="354">
        <v>80</v>
      </c>
      <c r="Q131" s="354">
        <v>18</v>
      </c>
      <c r="R131" s="353">
        <f>O131*P131</f>
        <v>20000</v>
      </c>
      <c r="S131" s="348">
        <f>O131*Q131</f>
        <v>4500</v>
      </c>
    </row>
    <row r="132" spans="1:250" ht="14.65" customHeight="1">
      <c r="A132" s="39" t="s">
        <v>176</v>
      </c>
      <c r="B132" s="87" t="s">
        <v>118</v>
      </c>
      <c r="C132" s="68">
        <f t="shared" si="5"/>
        <v>10.4</v>
      </c>
      <c r="D132" s="233">
        <f t="shared" si="5"/>
        <v>2</v>
      </c>
      <c r="E132" s="76">
        <f t="shared" si="6"/>
        <v>83.2</v>
      </c>
      <c r="F132" s="98">
        <f t="shared" si="7"/>
        <v>10.4</v>
      </c>
      <c r="G132" s="241">
        <f t="shared" si="8"/>
        <v>10.4</v>
      </c>
      <c r="H132" s="99">
        <f t="shared" si="9"/>
        <v>10.4</v>
      </c>
      <c r="I132" s="325"/>
    </row>
    <row r="133" spans="1:250" ht="14.65" customHeight="1">
      <c r="A133" s="93" t="s">
        <v>177</v>
      </c>
      <c r="B133" s="240" t="s">
        <v>118</v>
      </c>
      <c r="C133" s="68">
        <f t="shared" si="5"/>
        <v>15.95</v>
      </c>
      <c r="D133" s="233">
        <f t="shared" si="5"/>
        <v>2</v>
      </c>
      <c r="E133" s="76">
        <f t="shared" si="6"/>
        <v>31.9</v>
      </c>
      <c r="F133" s="98">
        <f t="shared" si="7"/>
        <v>31.9</v>
      </c>
      <c r="G133" s="241">
        <f t="shared" si="8"/>
        <v>0</v>
      </c>
      <c r="H133" s="99">
        <f t="shared" si="9"/>
        <v>0</v>
      </c>
      <c r="I133" s="325"/>
    </row>
    <row r="134" spans="1:250" ht="14.65" customHeight="1">
      <c r="A134" s="236" t="s">
        <v>179</v>
      </c>
      <c r="B134" s="236"/>
      <c r="C134" s="236"/>
      <c r="D134" s="236"/>
      <c r="E134" s="100">
        <f>SUM(E104:E133)</f>
        <v>3859.7900000000004</v>
      </c>
      <c r="F134" s="100">
        <f>SUM(F104:F133)</f>
        <v>804.7700000000001</v>
      </c>
      <c r="G134" s="100">
        <f>SUM(G104:G133)</f>
        <v>821.63999999999987</v>
      </c>
      <c r="H134" s="100">
        <f>SUM(H104:H133)</f>
        <v>773.83999999999992</v>
      </c>
      <c r="I134" s="331"/>
    </row>
    <row r="135" spans="1:250" ht="14.65" customHeight="1">
      <c r="A135" s="236" t="s">
        <v>180</v>
      </c>
      <c r="B135" s="236"/>
      <c r="C135" s="236"/>
      <c r="D135" s="236"/>
      <c r="E135" s="100">
        <f>E134/12</f>
        <v>321.6491666666667</v>
      </c>
      <c r="F135" s="100">
        <f>F134/12</f>
        <v>67.064166666666679</v>
      </c>
      <c r="G135" s="100">
        <f>G134/12</f>
        <v>68.469999999999985</v>
      </c>
      <c r="H135" s="100">
        <f>H134/12</f>
        <v>64.486666666666665</v>
      </c>
      <c r="I135" s="33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IM135" s="102"/>
      <c r="IN135" s="102"/>
      <c r="IO135" s="102"/>
      <c r="IP135" s="102"/>
    </row>
    <row r="136" spans="1:250" ht="14.65" customHeight="1"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</row>
    <row r="138" spans="1:250" ht="28.5" customHeight="1">
      <c r="A138" s="570" t="s">
        <v>181</v>
      </c>
      <c r="B138" s="570" t="s">
        <v>97</v>
      </c>
      <c r="C138" s="79" t="s">
        <v>98</v>
      </c>
      <c r="D138" s="570" t="s">
        <v>182</v>
      </c>
      <c r="E138" s="79" t="s">
        <v>183</v>
      </c>
      <c r="F138" s="80" t="s">
        <v>184</v>
      </c>
      <c r="G138" s="581" t="s">
        <v>185</v>
      </c>
      <c r="H138" s="582"/>
      <c r="I138" s="582"/>
      <c r="J138" s="583"/>
      <c r="K138" s="326"/>
      <c r="M138" s="560" t="s">
        <v>181</v>
      </c>
      <c r="N138" s="560" t="s">
        <v>97</v>
      </c>
      <c r="O138" s="371" t="s">
        <v>98</v>
      </c>
      <c r="P138" s="560" t="s">
        <v>182</v>
      </c>
      <c r="Q138" s="371" t="s">
        <v>183</v>
      </c>
      <c r="R138" s="366" t="s">
        <v>184</v>
      </c>
      <c r="S138" s="560" t="s">
        <v>185</v>
      </c>
      <c r="T138" s="560"/>
    </row>
    <row r="139" spans="1:250" ht="23.25" customHeight="1">
      <c r="A139" s="570"/>
      <c r="B139" s="570"/>
      <c r="C139" s="73" t="s">
        <v>101</v>
      </c>
      <c r="D139" s="570"/>
      <c r="E139" s="73" t="s">
        <v>186</v>
      </c>
      <c r="F139" s="73" t="s">
        <v>187</v>
      </c>
      <c r="G139" s="55" t="s">
        <v>102</v>
      </c>
      <c r="H139" s="55" t="s">
        <v>103</v>
      </c>
      <c r="I139" s="55" t="s">
        <v>104</v>
      </c>
      <c r="J139" s="55" t="s">
        <v>105</v>
      </c>
      <c r="K139" s="327"/>
      <c r="M139" s="560"/>
      <c r="N139" s="560"/>
      <c r="O139" s="372" t="s">
        <v>101</v>
      </c>
      <c r="P139" s="560"/>
      <c r="Q139" s="372" t="s">
        <v>186</v>
      </c>
      <c r="R139" s="372" t="s">
        <v>187</v>
      </c>
      <c r="S139" s="373" t="s">
        <v>102</v>
      </c>
      <c r="T139" s="373" t="s">
        <v>103</v>
      </c>
    </row>
    <row r="140" spans="1:250" ht="14.65" customHeight="1">
      <c r="A140" s="39" t="s">
        <v>188</v>
      </c>
      <c r="B140" s="240" t="s">
        <v>118</v>
      </c>
      <c r="C140" s="237">
        <v>422</v>
      </c>
      <c r="D140" s="240">
        <v>2</v>
      </c>
      <c r="E140" s="240">
        <v>60</v>
      </c>
      <c r="F140" s="103">
        <f t="shared" ref="F140:F142" si="10">D140/E140*12</f>
        <v>0.4</v>
      </c>
      <c r="G140" s="104">
        <v>1</v>
      </c>
      <c r="H140" s="105"/>
      <c r="I140" s="106">
        <v>1</v>
      </c>
      <c r="K140" s="333"/>
      <c r="L140" s="107"/>
      <c r="M140" s="315" t="s">
        <v>191</v>
      </c>
      <c r="N140" s="312" t="s">
        <v>118</v>
      </c>
      <c r="O140" s="316">
        <v>930</v>
      </c>
      <c r="P140" s="312">
        <v>1</v>
      </c>
      <c r="Q140" s="312">
        <v>60</v>
      </c>
      <c r="R140" s="317">
        <f t="shared" ref="R140:R144" si="11">P140/Q140*12</f>
        <v>0.2</v>
      </c>
      <c r="S140" s="318">
        <v>1</v>
      </c>
      <c r="T140" s="318">
        <v>1</v>
      </c>
      <c r="U140" s="107"/>
      <c r="V140" s="107"/>
      <c r="W140" s="107"/>
      <c r="X140" s="107"/>
      <c r="Y140" s="107"/>
      <c r="Z140" s="107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</row>
    <row r="141" spans="1:250" ht="14.65" customHeight="1">
      <c r="A141" s="39" t="s">
        <v>189</v>
      </c>
      <c r="B141" s="240" t="s">
        <v>161</v>
      </c>
      <c r="C141" s="237">
        <v>86.4</v>
      </c>
      <c r="D141" s="240">
        <v>7</v>
      </c>
      <c r="E141" s="240">
        <v>12</v>
      </c>
      <c r="F141" s="103">
        <f t="shared" si="10"/>
        <v>7</v>
      </c>
      <c r="G141" s="104">
        <v>4</v>
      </c>
      <c r="H141" s="105">
        <v>1</v>
      </c>
      <c r="I141" s="106">
        <v>1</v>
      </c>
      <c r="J141" s="106">
        <v>1</v>
      </c>
      <c r="K141" s="333"/>
      <c r="L141" s="107"/>
      <c r="M141" s="315" t="s">
        <v>192</v>
      </c>
      <c r="N141" s="312" t="s">
        <v>118</v>
      </c>
      <c r="O141" s="316">
        <v>44.33</v>
      </c>
      <c r="P141" s="312">
        <v>1</v>
      </c>
      <c r="Q141" s="312">
        <v>24</v>
      </c>
      <c r="R141" s="317">
        <f t="shared" si="11"/>
        <v>0.5</v>
      </c>
      <c r="S141" s="318">
        <v>1</v>
      </c>
      <c r="T141" s="318">
        <v>1</v>
      </c>
      <c r="U141" s="107"/>
      <c r="V141" s="107"/>
      <c r="W141" s="107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/>
      <c r="AM141" s="107"/>
      <c r="AN141" s="107"/>
      <c r="AO141" s="107"/>
      <c r="AP141" s="107"/>
      <c r="AQ141" s="107"/>
      <c r="AR141" s="107"/>
      <c r="AS141" s="107"/>
      <c r="AT141" s="107"/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</row>
    <row r="142" spans="1:250" ht="14.65" customHeight="1">
      <c r="A142" s="39" t="s">
        <v>190</v>
      </c>
      <c r="B142" s="240" t="s">
        <v>118</v>
      </c>
      <c r="C142" s="237">
        <v>807.4</v>
      </c>
      <c r="D142" s="240">
        <v>1</v>
      </c>
      <c r="E142" s="240">
        <v>60</v>
      </c>
      <c r="F142" s="103">
        <f t="shared" si="10"/>
        <v>0.2</v>
      </c>
      <c r="G142" s="104">
        <v>1</v>
      </c>
      <c r="H142" s="105"/>
      <c r="I142" s="106"/>
      <c r="J142" s="106"/>
      <c r="K142" s="333"/>
      <c r="M142" s="315" t="s">
        <v>193</v>
      </c>
      <c r="N142" s="312" t="s">
        <v>118</v>
      </c>
      <c r="O142" s="316">
        <v>201.3</v>
      </c>
      <c r="P142" s="312">
        <v>1</v>
      </c>
      <c r="Q142" s="312">
        <v>60</v>
      </c>
      <c r="R142" s="317">
        <f t="shared" si="11"/>
        <v>0.2</v>
      </c>
      <c r="S142" s="318">
        <v>1</v>
      </c>
      <c r="T142" s="318">
        <v>1</v>
      </c>
    </row>
    <row r="143" spans="1:250" ht="28.5">
      <c r="A143" s="232" t="s">
        <v>196</v>
      </c>
      <c r="B143" s="240" t="s">
        <v>118</v>
      </c>
      <c r="C143" s="237">
        <v>35.799999999999997</v>
      </c>
      <c r="D143" s="240">
        <v>4</v>
      </c>
      <c r="E143" s="240">
        <v>60</v>
      </c>
      <c r="F143" s="103">
        <f t="shared" ref="F143:F150" si="12">D143/E143*12</f>
        <v>0.8</v>
      </c>
      <c r="G143" s="104">
        <v>1</v>
      </c>
      <c r="H143" s="104">
        <v>1</v>
      </c>
      <c r="I143" s="106">
        <v>1</v>
      </c>
      <c r="J143" s="106">
        <v>1</v>
      </c>
      <c r="K143" s="333"/>
      <c r="M143" s="315" t="s">
        <v>194</v>
      </c>
      <c r="N143" s="312" t="s">
        <v>195</v>
      </c>
      <c r="O143" s="319">
        <v>117.73</v>
      </c>
      <c r="P143" s="312">
        <v>100</v>
      </c>
      <c r="Q143" s="312">
        <v>24</v>
      </c>
      <c r="R143" s="317">
        <f t="shared" si="11"/>
        <v>50</v>
      </c>
      <c r="S143" s="318">
        <v>1</v>
      </c>
      <c r="T143" s="318">
        <v>1</v>
      </c>
    </row>
    <row r="144" spans="1:250" ht="27.6" customHeight="1">
      <c r="A144" s="232" t="s">
        <v>197</v>
      </c>
      <c r="B144" s="233" t="s">
        <v>118</v>
      </c>
      <c r="C144" s="57">
        <v>25.83</v>
      </c>
      <c r="D144" s="240">
        <v>9</v>
      </c>
      <c r="E144" s="240">
        <v>60</v>
      </c>
      <c r="F144" s="103">
        <f t="shared" si="12"/>
        <v>1.7999999999999998</v>
      </c>
      <c r="G144" s="104">
        <v>6</v>
      </c>
      <c r="H144" s="104">
        <v>1</v>
      </c>
      <c r="I144" s="106">
        <v>1</v>
      </c>
      <c r="J144" s="106">
        <v>1</v>
      </c>
      <c r="K144" s="333"/>
      <c r="M144" s="315" t="s">
        <v>204</v>
      </c>
      <c r="N144" s="312" t="s">
        <v>118</v>
      </c>
      <c r="O144" s="345">
        <v>173.75</v>
      </c>
      <c r="P144" s="312">
        <v>1</v>
      </c>
      <c r="Q144" s="312">
        <v>60</v>
      </c>
      <c r="R144" s="314">
        <f t="shared" si="11"/>
        <v>0.2</v>
      </c>
      <c r="S144" s="312">
        <v>1</v>
      </c>
      <c r="T144" s="312">
        <v>1</v>
      </c>
    </row>
    <row r="145" spans="1:249 16381:16381" ht="23.65" customHeight="1">
      <c r="A145" s="232" t="s">
        <v>198</v>
      </c>
      <c r="B145" s="233" t="s">
        <v>118</v>
      </c>
      <c r="C145" s="57">
        <v>29.24</v>
      </c>
      <c r="D145" s="240">
        <v>39</v>
      </c>
      <c r="E145" s="240">
        <v>60</v>
      </c>
      <c r="F145" s="103">
        <f t="shared" si="12"/>
        <v>7.8000000000000007</v>
      </c>
      <c r="G145" s="104">
        <v>36</v>
      </c>
      <c r="H145" s="104">
        <v>1</v>
      </c>
      <c r="I145" s="106">
        <v>1</v>
      </c>
      <c r="J145" s="106">
        <v>1</v>
      </c>
      <c r="K145" s="333"/>
    </row>
    <row r="146" spans="1:249 16381:16381" ht="21.95" customHeight="1">
      <c r="A146" s="232" t="s">
        <v>199</v>
      </c>
      <c r="B146" s="233" t="s">
        <v>118</v>
      </c>
      <c r="C146" s="57">
        <v>555.97</v>
      </c>
      <c r="D146" s="240">
        <v>3</v>
      </c>
      <c r="E146" s="240">
        <v>60</v>
      </c>
      <c r="F146" s="103">
        <f t="shared" si="12"/>
        <v>0.60000000000000009</v>
      </c>
      <c r="G146" s="104">
        <v>1</v>
      </c>
      <c r="H146" s="104"/>
      <c r="I146" s="106">
        <v>1</v>
      </c>
      <c r="J146" s="106">
        <v>1</v>
      </c>
      <c r="K146" s="333"/>
    </row>
    <row r="147" spans="1:249 16381:16381" ht="14.65" customHeight="1">
      <c r="A147" s="39" t="s">
        <v>200</v>
      </c>
      <c r="B147" s="240" t="s">
        <v>118</v>
      </c>
      <c r="C147" s="237">
        <v>2434</v>
      </c>
      <c r="D147" s="240">
        <v>1</v>
      </c>
      <c r="E147" s="240">
        <v>60</v>
      </c>
      <c r="F147" s="103">
        <f t="shared" si="12"/>
        <v>0.2</v>
      </c>
      <c r="G147" s="104">
        <v>1</v>
      </c>
      <c r="H147" s="104"/>
      <c r="I147" s="106"/>
      <c r="J147" s="106"/>
      <c r="K147" s="333"/>
      <c r="M147" s="560" t="s">
        <v>181</v>
      </c>
      <c r="N147" s="560" t="s">
        <v>97</v>
      </c>
      <c r="O147" s="366" t="s">
        <v>98</v>
      </c>
      <c r="P147" s="561" t="s">
        <v>205</v>
      </c>
      <c r="Q147" s="562"/>
      <c r="R147" s="341"/>
      <c r="S147" s="336"/>
    </row>
    <row r="148" spans="1:249 16381:16381" ht="14.65" customHeight="1">
      <c r="A148" s="246" t="s">
        <v>201</v>
      </c>
      <c r="B148" s="240" t="s">
        <v>118</v>
      </c>
      <c r="C148" s="237">
        <v>234.9</v>
      </c>
      <c r="D148" s="240">
        <v>4</v>
      </c>
      <c r="E148" s="240">
        <v>60</v>
      </c>
      <c r="F148" s="103">
        <f t="shared" si="12"/>
        <v>0.8</v>
      </c>
      <c r="G148" s="104">
        <v>1</v>
      </c>
      <c r="H148" s="104">
        <v>1</v>
      </c>
      <c r="I148" s="106">
        <v>1</v>
      </c>
      <c r="J148" s="106">
        <v>1</v>
      </c>
      <c r="K148" s="333"/>
      <c r="M148" s="560"/>
      <c r="N148" s="560"/>
      <c r="O148" s="374" t="s">
        <v>101</v>
      </c>
      <c r="P148" s="375" t="s">
        <v>102</v>
      </c>
      <c r="Q148" s="370" t="s">
        <v>103</v>
      </c>
      <c r="R148" s="342"/>
      <c r="S148" s="337"/>
    </row>
    <row r="149" spans="1:249 16381:16381" ht="14.65" customHeight="1">
      <c r="A149" s="39" t="s">
        <v>202</v>
      </c>
      <c r="B149" s="108" t="s">
        <v>118</v>
      </c>
      <c r="C149" s="109">
        <v>523.58000000000004</v>
      </c>
      <c r="D149" s="89">
        <v>5</v>
      </c>
      <c r="E149" s="89">
        <v>60</v>
      </c>
      <c r="F149" s="110">
        <f t="shared" si="12"/>
        <v>1</v>
      </c>
      <c r="G149" s="111">
        <v>2</v>
      </c>
      <c r="H149" s="111">
        <v>1</v>
      </c>
      <c r="I149" s="112">
        <v>1</v>
      </c>
      <c r="J149" s="112">
        <v>1</v>
      </c>
      <c r="K149" s="333"/>
      <c r="M149" s="311" t="s">
        <v>191</v>
      </c>
      <c r="N149" s="312" t="s">
        <v>118</v>
      </c>
      <c r="O149" s="347">
        <f>O140</f>
        <v>930</v>
      </c>
      <c r="P149" s="313">
        <f>O140*S140*R140/P140</f>
        <v>186</v>
      </c>
      <c r="Q149" s="335">
        <f>O140*T140*R140/P140</f>
        <v>186</v>
      </c>
      <c r="R149" s="343"/>
      <c r="S149" s="338"/>
    </row>
    <row r="150" spans="1:249 16381:16381" ht="14.65" customHeight="1">
      <c r="A150" s="238" t="s">
        <v>203</v>
      </c>
      <c r="B150" s="240" t="s">
        <v>118</v>
      </c>
      <c r="C150" s="346">
        <v>730.5</v>
      </c>
      <c r="D150" s="240">
        <v>3</v>
      </c>
      <c r="E150" s="240">
        <v>120</v>
      </c>
      <c r="F150" s="60">
        <f t="shared" si="12"/>
        <v>0.30000000000000004</v>
      </c>
      <c r="G150" s="240">
        <v>1</v>
      </c>
      <c r="H150" s="240">
        <v>1</v>
      </c>
      <c r="I150" s="106"/>
      <c r="J150" s="106">
        <v>1</v>
      </c>
      <c r="K150" s="333"/>
      <c r="M150" s="311" t="s">
        <v>192</v>
      </c>
      <c r="N150" s="312" t="s">
        <v>118</v>
      </c>
      <c r="O150" s="347">
        <f t="shared" ref="O150:O153" si="13">O141</f>
        <v>44.33</v>
      </c>
      <c r="P150" s="313">
        <f t="shared" ref="P150:P153" si="14">O141*S141*R141/P141</f>
        <v>22.164999999999999</v>
      </c>
      <c r="Q150" s="335">
        <f t="shared" ref="Q150:Q153" si="15">O141*T141*R141/P141</f>
        <v>22.164999999999999</v>
      </c>
      <c r="R150" s="343"/>
      <c r="S150" s="338"/>
    </row>
    <row r="151" spans="1:249 16381:16381" ht="25.5" customHeight="1">
      <c r="A151" s="94"/>
      <c r="B151" s="246"/>
      <c r="C151" s="246"/>
      <c r="D151" s="246"/>
      <c r="E151" s="246"/>
      <c r="F151" s="246"/>
      <c r="I151" s="113"/>
      <c r="J151" s="113"/>
      <c r="K151" s="113"/>
      <c r="M151" s="311" t="s">
        <v>193</v>
      </c>
      <c r="N151" s="312" t="s">
        <v>118</v>
      </c>
      <c r="O151" s="347">
        <f t="shared" si="13"/>
        <v>201.3</v>
      </c>
      <c r="P151" s="313">
        <f t="shared" si="14"/>
        <v>40.260000000000005</v>
      </c>
      <c r="Q151" s="335">
        <f t="shared" si="15"/>
        <v>40.260000000000005</v>
      </c>
      <c r="R151" s="343"/>
      <c r="S151" s="338"/>
    </row>
    <row r="152" spans="1:249 16381:16381" ht="14.65" customHeight="1">
      <c r="A152" s="570" t="s">
        <v>181</v>
      </c>
      <c r="B152" s="570" t="s">
        <v>97</v>
      </c>
      <c r="C152" s="80" t="s">
        <v>98</v>
      </c>
      <c r="D152" s="563" t="s">
        <v>205</v>
      </c>
      <c r="E152" s="564"/>
      <c r="F152" s="564"/>
      <c r="G152" s="565"/>
      <c r="H152" s="326"/>
      <c r="I152" s="113"/>
      <c r="J152" s="113"/>
      <c r="M152" s="311" t="s">
        <v>194</v>
      </c>
      <c r="N152" s="312" t="s">
        <v>195</v>
      </c>
      <c r="O152" s="347">
        <f t="shared" si="13"/>
        <v>117.73</v>
      </c>
      <c r="P152" s="313">
        <f t="shared" si="14"/>
        <v>58.865000000000002</v>
      </c>
      <c r="Q152" s="335">
        <f t="shared" si="15"/>
        <v>58.865000000000002</v>
      </c>
      <c r="R152" s="343"/>
      <c r="S152" s="338"/>
    </row>
    <row r="153" spans="1:249 16381:16381" ht="14.65" customHeight="1">
      <c r="A153" s="570"/>
      <c r="B153" s="570"/>
      <c r="C153" s="114" t="s">
        <v>101</v>
      </c>
      <c r="D153" s="82" t="s">
        <v>102</v>
      </c>
      <c r="E153" s="82" t="s">
        <v>103</v>
      </c>
      <c r="F153" s="115" t="s">
        <v>104</v>
      </c>
      <c r="G153" s="115" t="s">
        <v>105</v>
      </c>
      <c r="H153" s="327"/>
      <c r="K153" s="107"/>
      <c r="L153" s="107"/>
      <c r="M153" s="311" t="s">
        <v>204</v>
      </c>
      <c r="N153" s="312" t="s">
        <v>118</v>
      </c>
      <c r="O153" s="347">
        <f t="shared" si="13"/>
        <v>173.75</v>
      </c>
      <c r="P153" s="313">
        <f t="shared" si="14"/>
        <v>34.75</v>
      </c>
      <c r="Q153" s="335">
        <f t="shared" si="15"/>
        <v>34.75</v>
      </c>
      <c r="R153" s="343"/>
      <c r="S153" s="339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IM153" s="107"/>
      <c r="IN153" s="107"/>
      <c r="IO153" s="107"/>
      <c r="XFA153" s="248"/>
    </row>
    <row r="154" spans="1:249 16381:16381" ht="14.65" customHeight="1">
      <c r="A154" s="93" t="s">
        <v>188</v>
      </c>
      <c r="B154" s="240" t="s">
        <v>118</v>
      </c>
      <c r="C154" s="245">
        <f t="shared" ref="C154:C160" si="16">C140</f>
        <v>422</v>
      </c>
      <c r="D154" s="74">
        <f>C140*G140*F140/D140</f>
        <v>84.4</v>
      </c>
      <c r="E154" s="83">
        <f>C140*H140*F140/D140</f>
        <v>0</v>
      </c>
      <c r="F154" s="60">
        <f>C140*I140*F140/D140</f>
        <v>84.4</v>
      </c>
      <c r="G154" s="60">
        <f>C140*J140*F140/D140</f>
        <v>0</v>
      </c>
      <c r="H154" s="324"/>
      <c r="I154" s="107"/>
      <c r="J154" s="107"/>
      <c r="K154" s="107"/>
      <c r="L154" s="107"/>
      <c r="M154" s="376" t="s">
        <v>206</v>
      </c>
      <c r="N154" s="377"/>
      <c r="O154" s="377"/>
      <c r="P154" s="378">
        <f>SUM(P143:P153)</f>
        <v>443.04</v>
      </c>
      <c r="Q154" s="379">
        <f>SUM(Q143:Q153)</f>
        <v>426.04</v>
      </c>
      <c r="R154" s="344"/>
      <c r="S154" s="340"/>
      <c r="T154" s="107"/>
      <c r="U154" s="107"/>
      <c r="V154" s="107"/>
      <c r="W154" s="107"/>
      <c r="X154" s="107"/>
      <c r="Y154" s="107"/>
      <c r="Z154" s="107"/>
      <c r="AA154" s="107"/>
      <c r="AB154" s="107"/>
      <c r="AC154" s="107"/>
      <c r="AD154" s="107"/>
      <c r="AE154" s="107"/>
      <c r="AF154" s="107"/>
      <c r="AG154" s="107"/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</row>
    <row r="155" spans="1:249 16381:16381" ht="14.65" customHeight="1">
      <c r="A155" s="93" t="s">
        <v>189</v>
      </c>
      <c r="B155" s="240" t="s">
        <v>161</v>
      </c>
      <c r="C155" s="245">
        <f t="shared" si="16"/>
        <v>86.4</v>
      </c>
      <c r="D155" s="74">
        <f t="shared" ref="D155:D164" si="17">C141*G141*F141/D141</f>
        <v>345.6</v>
      </c>
      <c r="E155" s="83">
        <f t="shared" ref="E155:E164" si="18">C141*H141*F141/D141</f>
        <v>86.4</v>
      </c>
      <c r="F155" s="60">
        <f t="shared" ref="F155:F164" si="19">C141*I141*F141/D141</f>
        <v>86.4</v>
      </c>
      <c r="G155" s="60">
        <f t="shared" ref="G155:G164" si="20">C141*J141*F141/D141</f>
        <v>86.4</v>
      </c>
      <c r="H155" s="324"/>
      <c r="J155" s="107"/>
      <c r="K155" s="107"/>
      <c r="L155" s="107"/>
      <c r="M155" s="376" t="s">
        <v>207</v>
      </c>
      <c r="N155" s="377"/>
      <c r="O155" s="377"/>
      <c r="P155" s="378">
        <f>P154/12</f>
        <v>36.92</v>
      </c>
      <c r="Q155" s="379">
        <f>Q154/12</f>
        <v>35.503333333333337</v>
      </c>
      <c r="R155" s="344"/>
      <c r="S155" s="340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07"/>
      <c r="AD155" s="107"/>
      <c r="AE155" s="107"/>
      <c r="AF155" s="107"/>
      <c r="AG155" s="107"/>
      <c r="AH155" s="107"/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107"/>
      <c r="BA155" s="107"/>
      <c r="BB155" s="107"/>
      <c r="BC155" s="107"/>
      <c r="BD155" s="107"/>
      <c r="BE155" s="107"/>
      <c r="BF155" s="107"/>
    </row>
    <row r="156" spans="1:249 16381:16381" ht="14.65" customHeight="1">
      <c r="A156" s="93" t="s">
        <v>190</v>
      </c>
      <c r="B156" s="240" t="s">
        <v>118</v>
      </c>
      <c r="C156" s="245">
        <f t="shared" si="16"/>
        <v>807.4</v>
      </c>
      <c r="D156" s="74">
        <f t="shared" si="17"/>
        <v>161.48000000000002</v>
      </c>
      <c r="E156" s="83">
        <f t="shared" si="18"/>
        <v>0</v>
      </c>
      <c r="F156" s="60">
        <f t="shared" si="19"/>
        <v>0</v>
      </c>
      <c r="G156" s="60">
        <f t="shared" si="20"/>
        <v>0</v>
      </c>
      <c r="H156" s="324"/>
    </row>
    <row r="157" spans="1:249 16381:16381" ht="14.65" customHeight="1">
      <c r="A157" s="116" t="s">
        <v>196</v>
      </c>
      <c r="B157" s="240" t="s">
        <v>118</v>
      </c>
      <c r="C157" s="245">
        <f t="shared" si="16"/>
        <v>35.799999999999997</v>
      </c>
      <c r="D157" s="74">
        <f t="shared" si="17"/>
        <v>7.16</v>
      </c>
      <c r="E157" s="83">
        <f t="shared" si="18"/>
        <v>7.16</v>
      </c>
      <c r="F157" s="60">
        <f t="shared" si="19"/>
        <v>7.16</v>
      </c>
      <c r="G157" s="60">
        <f t="shared" si="20"/>
        <v>7.16</v>
      </c>
      <c r="H157" s="324"/>
    </row>
    <row r="158" spans="1:249 16381:16381" ht="26.1" customHeight="1">
      <c r="A158" s="116" t="s">
        <v>197</v>
      </c>
      <c r="B158" s="233" t="s">
        <v>118</v>
      </c>
      <c r="C158" s="245">
        <f t="shared" si="16"/>
        <v>25.83</v>
      </c>
      <c r="D158" s="74">
        <f t="shared" si="17"/>
        <v>30.995999999999995</v>
      </c>
      <c r="E158" s="83">
        <f t="shared" si="18"/>
        <v>5.1659999999999995</v>
      </c>
      <c r="F158" s="60">
        <f t="shared" si="19"/>
        <v>5.1659999999999995</v>
      </c>
      <c r="G158" s="60">
        <f t="shared" si="20"/>
        <v>5.1659999999999995</v>
      </c>
      <c r="H158" s="324"/>
    </row>
    <row r="159" spans="1:249 16381:16381" ht="24.95" customHeight="1">
      <c r="A159" s="116" t="s">
        <v>198</v>
      </c>
      <c r="B159" s="233" t="s">
        <v>118</v>
      </c>
      <c r="C159" s="245">
        <f t="shared" si="16"/>
        <v>29.24</v>
      </c>
      <c r="D159" s="74">
        <f t="shared" si="17"/>
        <v>210.52800000000002</v>
      </c>
      <c r="E159" s="83">
        <f t="shared" si="18"/>
        <v>5.8479999999999999</v>
      </c>
      <c r="F159" s="60">
        <f t="shared" si="19"/>
        <v>5.8479999999999999</v>
      </c>
      <c r="G159" s="60">
        <f t="shared" si="20"/>
        <v>5.8479999999999999</v>
      </c>
      <c r="H159" s="324"/>
    </row>
    <row r="160" spans="1:249 16381:16381" ht="22.5" customHeight="1">
      <c r="A160" s="116" t="s">
        <v>199</v>
      </c>
      <c r="B160" s="233" t="s">
        <v>118</v>
      </c>
      <c r="C160" s="245">
        <f t="shared" si="16"/>
        <v>555.97</v>
      </c>
      <c r="D160" s="74">
        <f t="shared" si="17"/>
        <v>111.19400000000002</v>
      </c>
      <c r="E160" s="83">
        <f t="shared" si="18"/>
        <v>0</v>
      </c>
      <c r="F160" s="60">
        <f t="shared" si="19"/>
        <v>111.19400000000002</v>
      </c>
      <c r="G160" s="60">
        <f t="shared" si="20"/>
        <v>111.19400000000002</v>
      </c>
      <c r="H160" s="324"/>
    </row>
    <row r="161" spans="1:58" ht="14.65" customHeight="1">
      <c r="A161" s="93" t="s">
        <v>200</v>
      </c>
      <c r="B161" s="240" t="s">
        <v>118</v>
      </c>
      <c r="C161" s="245">
        <f t="shared" ref="C161:C164" si="21">C147</f>
        <v>2434</v>
      </c>
      <c r="D161" s="74">
        <f t="shared" si="17"/>
        <v>486.8</v>
      </c>
      <c r="E161" s="83">
        <f t="shared" si="18"/>
        <v>0</v>
      </c>
      <c r="F161" s="60">
        <f t="shared" si="19"/>
        <v>0</v>
      </c>
      <c r="G161" s="60">
        <f t="shared" si="20"/>
        <v>0</v>
      </c>
      <c r="H161" s="324"/>
    </row>
    <row r="162" spans="1:58" ht="14.65" customHeight="1">
      <c r="A162" s="246" t="s">
        <v>201</v>
      </c>
      <c r="B162" s="240" t="s">
        <v>118</v>
      </c>
      <c r="C162" s="245">
        <f t="shared" si="21"/>
        <v>234.9</v>
      </c>
      <c r="D162" s="74">
        <f t="shared" si="17"/>
        <v>46.980000000000004</v>
      </c>
      <c r="E162" s="83">
        <f t="shared" si="18"/>
        <v>46.980000000000004</v>
      </c>
      <c r="F162" s="60">
        <f t="shared" si="19"/>
        <v>46.980000000000004</v>
      </c>
      <c r="G162" s="60">
        <f t="shared" si="20"/>
        <v>46.980000000000004</v>
      </c>
      <c r="H162" s="324"/>
    </row>
    <row r="163" spans="1:58" ht="14.65" customHeight="1">
      <c r="A163" s="39" t="s">
        <v>202</v>
      </c>
      <c r="B163" s="240" t="s">
        <v>118</v>
      </c>
      <c r="C163" s="245">
        <f t="shared" si="21"/>
        <v>523.58000000000004</v>
      </c>
      <c r="D163" s="74">
        <f t="shared" si="17"/>
        <v>209.43200000000002</v>
      </c>
      <c r="E163" s="83">
        <f t="shared" si="18"/>
        <v>104.71600000000001</v>
      </c>
      <c r="F163" s="60">
        <f t="shared" si="19"/>
        <v>104.71600000000001</v>
      </c>
      <c r="G163" s="60">
        <f t="shared" si="20"/>
        <v>104.71600000000001</v>
      </c>
      <c r="H163" s="324"/>
    </row>
    <row r="164" spans="1:58" ht="14.65" customHeight="1">
      <c r="A164" s="116" t="s">
        <v>203</v>
      </c>
      <c r="B164" s="240" t="s">
        <v>118</v>
      </c>
      <c r="C164" s="245">
        <f t="shared" si="21"/>
        <v>730.5</v>
      </c>
      <c r="D164" s="74">
        <f t="shared" si="17"/>
        <v>73.050000000000011</v>
      </c>
      <c r="E164" s="83">
        <f t="shared" si="18"/>
        <v>73.050000000000011</v>
      </c>
      <c r="F164" s="60">
        <f t="shared" si="19"/>
        <v>0</v>
      </c>
      <c r="G164" s="60">
        <f t="shared" si="20"/>
        <v>73.050000000000011</v>
      </c>
      <c r="H164" s="324"/>
    </row>
    <row r="165" spans="1:58" ht="14.65" customHeight="1">
      <c r="A165" s="118" t="s">
        <v>206</v>
      </c>
      <c r="B165" s="101"/>
      <c r="C165" s="101"/>
      <c r="D165" s="119">
        <f>SUM(D154:D164)</f>
        <v>1767.62</v>
      </c>
      <c r="E165" s="119">
        <f>SUM(E154:E164)</f>
        <v>329.32</v>
      </c>
      <c r="F165" s="119">
        <f>SUM(F154:F164)</f>
        <v>451.86400000000003</v>
      </c>
      <c r="G165" s="119">
        <f>SUM(G154:G164)</f>
        <v>440.51400000000007</v>
      </c>
      <c r="H165" s="334"/>
      <c r="I165" s="117"/>
      <c r="J165" s="117"/>
      <c r="K165" s="11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07"/>
      <c r="AD165" s="107"/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</row>
    <row r="166" spans="1:58" ht="14.65" customHeight="1">
      <c r="A166" s="118" t="s">
        <v>207</v>
      </c>
      <c r="B166" s="101"/>
      <c r="C166" s="101"/>
      <c r="D166" s="119">
        <f>D165/12</f>
        <v>147.30166666666665</v>
      </c>
      <c r="E166" s="119">
        <f>E165/12</f>
        <v>27.443333333333332</v>
      </c>
      <c r="F166" s="119">
        <f>F165/12</f>
        <v>37.655333333333338</v>
      </c>
      <c r="G166" s="119">
        <f>G165/12</f>
        <v>36.709500000000006</v>
      </c>
      <c r="H166" s="334"/>
      <c r="J166" s="117"/>
      <c r="K166" s="11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</row>
    <row r="167" spans="1:58" ht="14.65" customHeight="1">
      <c r="A167" s="248"/>
      <c r="B167" s="248"/>
      <c r="C167" s="248"/>
      <c r="D167" s="248"/>
      <c r="E167" s="248"/>
      <c r="F167" s="248"/>
      <c r="G167" s="248"/>
      <c r="H167" s="248"/>
      <c r="J167" s="117"/>
      <c r="K167" s="11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07"/>
      <c r="AD167" s="107"/>
      <c r="AE167" s="107"/>
      <c r="AF167" s="107"/>
      <c r="AG167" s="107"/>
      <c r="AH167" s="107"/>
      <c r="AI167" s="107"/>
      <c r="AJ167" s="107"/>
      <c r="AK167" s="107"/>
      <c r="AL167" s="107"/>
      <c r="AM167" s="107"/>
      <c r="AN167" s="107"/>
      <c r="AO167" s="107"/>
      <c r="AP167" s="107"/>
      <c r="AQ167" s="107"/>
      <c r="AR167" s="107"/>
      <c r="AS167" s="107"/>
      <c r="AT167" s="107"/>
      <c r="AU167" s="107"/>
      <c r="AV167" s="107"/>
      <c r="AW167" s="107"/>
      <c r="AX167" s="107"/>
      <c r="AY167" s="107"/>
      <c r="AZ167" s="107"/>
      <c r="BA167" s="107"/>
      <c r="BB167" s="107"/>
      <c r="BC167" s="107"/>
      <c r="BD167" s="107"/>
      <c r="BE167" s="107"/>
      <c r="BF167" s="107"/>
    </row>
    <row r="169" spans="1:58" ht="26.45" customHeight="1">
      <c r="A169" s="235" t="s">
        <v>208</v>
      </c>
      <c r="B169" s="235" t="s">
        <v>97</v>
      </c>
      <c r="C169" s="235" t="s">
        <v>209</v>
      </c>
      <c r="D169" s="120" t="s">
        <v>210</v>
      </c>
      <c r="E169" s="120" t="s">
        <v>211</v>
      </c>
      <c r="F169" s="246"/>
      <c r="M169" s="380" t="s">
        <v>208</v>
      </c>
      <c r="N169" s="380" t="s">
        <v>97</v>
      </c>
      <c r="O169" s="380" t="s">
        <v>209</v>
      </c>
      <c r="P169" s="381" t="s">
        <v>210</v>
      </c>
      <c r="Q169" s="381" t="s">
        <v>211</v>
      </c>
    </row>
    <row r="170" spans="1:58" ht="14.65" customHeight="1">
      <c r="A170" s="39" t="s">
        <v>212</v>
      </c>
      <c r="B170" s="240" t="s">
        <v>118</v>
      </c>
      <c r="C170" s="106">
        <v>4</v>
      </c>
      <c r="D170" s="121">
        <v>18</v>
      </c>
      <c r="E170" s="76">
        <f t="shared" ref="E170:E176" si="22">C170*D170</f>
        <v>72</v>
      </c>
      <c r="F170" s="246"/>
      <c r="M170" s="315" t="s">
        <v>212</v>
      </c>
      <c r="N170" s="312" t="s">
        <v>118</v>
      </c>
      <c r="O170" s="356">
        <v>4</v>
      </c>
      <c r="P170" s="357">
        <v>18</v>
      </c>
      <c r="Q170" s="358">
        <f t="shared" ref="Q170:Q176" si="23">O170*P170</f>
        <v>72</v>
      </c>
    </row>
    <row r="171" spans="1:58" ht="28.35" customHeight="1">
      <c r="A171" s="39" t="s">
        <v>213</v>
      </c>
      <c r="B171" s="240" t="s">
        <v>118</v>
      </c>
      <c r="C171" s="106">
        <v>4</v>
      </c>
      <c r="D171" s="121">
        <v>18</v>
      </c>
      <c r="E171" s="76">
        <f t="shared" si="22"/>
        <v>72</v>
      </c>
      <c r="F171" s="246"/>
      <c r="M171" s="315" t="s">
        <v>213</v>
      </c>
      <c r="N171" s="312" t="s">
        <v>118</v>
      </c>
      <c r="O171" s="356">
        <v>4</v>
      </c>
      <c r="P171" s="357">
        <v>18</v>
      </c>
      <c r="Q171" s="358">
        <f t="shared" si="23"/>
        <v>72</v>
      </c>
    </row>
    <row r="172" spans="1:58" ht="15.75" customHeight="1">
      <c r="A172" s="229" t="s">
        <v>214</v>
      </c>
      <c r="B172" s="240" t="s">
        <v>215</v>
      </c>
      <c r="C172" s="106">
        <v>2</v>
      </c>
      <c r="D172" s="122">
        <v>92.04</v>
      </c>
      <c r="E172" s="76">
        <f t="shared" si="22"/>
        <v>184.08</v>
      </c>
      <c r="F172" s="246"/>
      <c r="M172" s="359" t="s">
        <v>214</v>
      </c>
      <c r="N172" s="312" t="s">
        <v>215</v>
      </c>
      <c r="O172" s="356">
        <v>2</v>
      </c>
      <c r="P172" s="360">
        <v>92.04</v>
      </c>
      <c r="Q172" s="358">
        <f t="shared" si="23"/>
        <v>184.08</v>
      </c>
    </row>
    <row r="173" spans="1:58" ht="15.75" customHeight="1">
      <c r="A173" s="229" t="s">
        <v>216</v>
      </c>
      <c r="B173" s="240" t="s">
        <v>118</v>
      </c>
      <c r="C173" s="106">
        <v>1</v>
      </c>
      <c r="D173" s="121">
        <v>105.59</v>
      </c>
      <c r="E173" s="76">
        <f t="shared" si="22"/>
        <v>105.59</v>
      </c>
      <c r="F173" s="246"/>
      <c r="M173" s="359" t="s">
        <v>216</v>
      </c>
      <c r="N173" s="312" t="s">
        <v>118</v>
      </c>
      <c r="O173" s="356">
        <v>1</v>
      </c>
      <c r="P173" s="357">
        <v>105.59</v>
      </c>
      <c r="Q173" s="358">
        <f t="shared" si="23"/>
        <v>105.59</v>
      </c>
    </row>
    <row r="174" spans="1:58" ht="14.65" customHeight="1">
      <c r="A174" s="229" t="s">
        <v>217</v>
      </c>
      <c r="B174" s="240" t="s">
        <v>137</v>
      </c>
      <c r="C174" s="106">
        <v>2</v>
      </c>
      <c r="D174" s="121">
        <v>8.9</v>
      </c>
      <c r="E174" s="76">
        <f t="shared" si="22"/>
        <v>17.8</v>
      </c>
      <c r="F174" s="246"/>
      <c r="M174" s="359" t="s">
        <v>217</v>
      </c>
      <c r="N174" s="312" t="s">
        <v>137</v>
      </c>
      <c r="O174" s="356">
        <v>2</v>
      </c>
      <c r="P174" s="357">
        <v>8.9</v>
      </c>
      <c r="Q174" s="358">
        <f t="shared" si="23"/>
        <v>17.8</v>
      </c>
    </row>
    <row r="175" spans="1:58" ht="14.65" customHeight="1">
      <c r="A175" s="229" t="s">
        <v>218</v>
      </c>
      <c r="B175" s="240" t="s">
        <v>118</v>
      </c>
      <c r="C175" s="106">
        <v>2</v>
      </c>
      <c r="D175" s="121">
        <v>78.5</v>
      </c>
      <c r="E175" s="76">
        <f t="shared" si="22"/>
        <v>157</v>
      </c>
      <c r="F175" s="246"/>
      <c r="M175" s="359" t="s">
        <v>218</v>
      </c>
      <c r="N175" s="312" t="s">
        <v>118</v>
      </c>
      <c r="O175" s="356">
        <v>2</v>
      </c>
      <c r="P175" s="357">
        <v>78.5</v>
      </c>
      <c r="Q175" s="358">
        <f t="shared" si="23"/>
        <v>157</v>
      </c>
    </row>
    <row r="176" spans="1:58" ht="14.65" customHeight="1">
      <c r="A176" s="229" t="s">
        <v>219</v>
      </c>
      <c r="B176" s="240" t="s">
        <v>161</v>
      </c>
      <c r="C176" s="106">
        <v>2</v>
      </c>
      <c r="D176" s="121">
        <v>72</v>
      </c>
      <c r="E176" s="76">
        <f t="shared" si="22"/>
        <v>144</v>
      </c>
      <c r="F176" s="246"/>
      <c r="M176" s="359" t="s">
        <v>219</v>
      </c>
      <c r="N176" s="312" t="s">
        <v>161</v>
      </c>
      <c r="O176" s="356">
        <v>2</v>
      </c>
      <c r="P176" s="357">
        <v>72</v>
      </c>
      <c r="Q176" s="358">
        <f t="shared" si="23"/>
        <v>144</v>
      </c>
    </row>
    <row r="177" spans="1:19" ht="14.65" customHeight="1">
      <c r="A177" s="123" t="s">
        <v>220</v>
      </c>
      <c r="B177" s="123"/>
      <c r="C177" s="123"/>
      <c r="D177" s="123"/>
      <c r="E177" s="100">
        <f>SUM(E170:E176)</f>
        <v>752.47</v>
      </c>
      <c r="F177" s="246"/>
      <c r="M177" s="382" t="s">
        <v>518</v>
      </c>
      <c r="N177" s="382"/>
      <c r="O177" s="382"/>
      <c r="P177" s="382"/>
      <c r="Q177" s="383">
        <f>SUM(Q170:Q176)</f>
        <v>752.47</v>
      </c>
    </row>
    <row r="178" spans="1:19" ht="14.65" customHeight="1">
      <c r="A178" s="123" t="s">
        <v>221</v>
      </c>
      <c r="B178" s="123"/>
      <c r="C178" s="123"/>
      <c r="D178" s="123"/>
      <c r="E178" s="100">
        <f>E177/12</f>
        <v>62.705833333333338</v>
      </c>
      <c r="M178" s="382" t="s">
        <v>519</v>
      </c>
      <c r="N178" s="382"/>
      <c r="O178" s="382"/>
      <c r="P178" s="382"/>
      <c r="Q178" s="383">
        <f>Q177/12</f>
        <v>62.705833333333338</v>
      </c>
    </row>
    <row r="179" spans="1:19" ht="14.65" customHeight="1">
      <c r="A179" s="248"/>
      <c r="B179" s="248"/>
      <c r="C179" s="248"/>
      <c r="D179" s="248"/>
      <c r="E179" s="248"/>
    </row>
    <row r="180" spans="1:19" ht="14.65" customHeight="1">
      <c r="A180" s="259" t="s">
        <v>222</v>
      </c>
      <c r="B180" s="259" t="s">
        <v>223</v>
      </c>
      <c r="C180" s="259"/>
      <c r="D180" s="320" t="s">
        <v>99</v>
      </c>
      <c r="E180" s="321"/>
      <c r="F180" s="321"/>
      <c r="G180" s="322"/>
      <c r="H180" s="326"/>
    </row>
    <row r="181" spans="1:19" ht="14.65" customHeight="1">
      <c r="A181" s="259"/>
      <c r="B181" s="259" t="s">
        <v>224</v>
      </c>
      <c r="C181" s="259" t="s">
        <v>225</v>
      </c>
      <c r="D181" s="259" t="s">
        <v>102</v>
      </c>
      <c r="E181" s="259" t="s">
        <v>103</v>
      </c>
      <c r="F181" s="56" t="s">
        <v>104</v>
      </c>
      <c r="G181" s="56" t="s">
        <v>105</v>
      </c>
      <c r="H181" s="327"/>
      <c r="I181" s="248"/>
      <c r="J181" s="248"/>
      <c r="K181" s="248"/>
      <c r="L181" s="248"/>
      <c r="M181" s="248"/>
      <c r="N181" s="248"/>
    </row>
    <row r="182" spans="1:19" ht="69.75" customHeight="1">
      <c r="A182" s="262" t="s">
        <v>226</v>
      </c>
      <c r="B182" s="263">
        <f>C182*12</f>
        <v>40350.479999999996</v>
      </c>
      <c r="C182" s="263">
        <f>SUM(D182:H182)</f>
        <v>3362.5399999999995</v>
      </c>
      <c r="D182" s="263">
        <f>D51</f>
        <v>2543.2899999999995</v>
      </c>
      <c r="E182" s="263">
        <f>E51</f>
        <v>288.18999999999994</v>
      </c>
      <c r="F182" s="263">
        <f>F51</f>
        <v>269.53500000000003</v>
      </c>
      <c r="G182" s="263">
        <f>G51</f>
        <v>261.52500000000003</v>
      </c>
      <c r="H182" s="325"/>
      <c r="I182" s="248"/>
      <c r="J182" s="248"/>
      <c r="K182" s="248"/>
      <c r="L182" s="248"/>
      <c r="Q182" s="388"/>
      <c r="R182" s="363"/>
      <c r="S182" s="363"/>
    </row>
    <row r="183" spans="1:19" ht="49.5" customHeight="1">
      <c r="A183" s="262" t="s">
        <v>227</v>
      </c>
      <c r="B183" s="263">
        <f>C183*12</f>
        <v>49942.680000000008</v>
      </c>
      <c r="C183" s="263">
        <f>SUM(D183:H183)</f>
        <v>4161.8900000000003</v>
      </c>
      <c r="D183" s="263">
        <f>D64</f>
        <v>3144.2400000000002</v>
      </c>
      <c r="E183" s="263">
        <f>E64</f>
        <v>638.1</v>
      </c>
      <c r="F183" s="263">
        <f>F64</f>
        <v>158.42000000000002</v>
      </c>
      <c r="G183" s="263">
        <f>G64</f>
        <v>221.13</v>
      </c>
      <c r="H183" s="325"/>
      <c r="I183" s="248"/>
      <c r="J183" s="248"/>
      <c r="K183" s="248"/>
      <c r="L183" s="248"/>
      <c r="M183" s="384" t="s">
        <v>222</v>
      </c>
      <c r="N183" s="575" t="s">
        <v>223</v>
      </c>
      <c r="O183" s="575"/>
      <c r="P183" s="576" t="s">
        <v>99</v>
      </c>
      <c r="Q183" s="577"/>
      <c r="R183" s="364"/>
      <c r="S183" s="337"/>
    </row>
    <row r="184" spans="1:19" ht="14.65" customHeight="1">
      <c r="A184" s="262" t="s">
        <v>228</v>
      </c>
      <c r="B184" s="263">
        <f>C184*12</f>
        <v>6260.0399999999991</v>
      </c>
      <c r="C184" s="263">
        <f>SUM(E135:I135)</f>
        <v>521.66999999999996</v>
      </c>
      <c r="D184" s="263">
        <f>E135</f>
        <v>321.6491666666667</v>
      </c>
      <c r="E184" s="263">
        <f>F135</f>
        <v>67.064166666666679</v>
      </c>
      <c r="F184" s="263">
        <f>G135</f>
        <v>68.469999999999985</v>
      </c>
      <c r="G184" s="263">
        <f>H135</f>
        <v>64.486666666666665</v>
      </c>
      <c r="H184" s="325"/>
      <c r="I184" s="248"/>
      <c r="J184" s="248"/>
      <c r="K184" s="248"/>
      <c r="L184" s="248"/>
      <c r="M184" s="384"/>
      <c r="N184" s="384" t="s">
        <v>224</v>
      </c>
      <c r="O184" s="384" t="s">
        <v>225</v>
      </c>
      <c r="P184" s="384" t="s">
        <v>102</v>
      </c>
      <c r="Q184" s="385" t="s">
        <v>103</v>
      </c>
      <c r="R184" s="325"/>
      <c r="S184" s="361"/>
    </row>
    <row r="185" spans="1:19" ht="15">
      <c r="A185" s="119" t="s">
        <v>229</v>
      </c>
      <c r="B185" s="125">
        <f t="shared" ref="B185:G185" si="24">SUM(B182:B184)</f>
        <v>96553.2</v>
      </c>
      <c r="C185" s="101">
        <f t="shared" si="24"/>
        <v>8046.1</v>
      </c>
      <c r="D185" s="101">
        <f t="shared" si="24"/>
        <v>6009.1791666666668</v>
      </c>
      <c r="E185" s="101">
        <f t="shared" si="24"/>
        <v>993.35416666666663</v>
      </c>
      <c r="F185" s="101">
        <f t="shared" si="24"/>
        <v>496.42500000000001</v>
      </c>
      <c r="G185" s="101">
        <f t="shared" si="24"/>
        <v>547.14166666666665</v>
      </c>
      <c r="H185" s="331"/>
      <c r="I185" s="248"/>
      <c r="J185" s="248"/>
      <c r="K185" s="248"/>
      <c r="L185" s="248"/>
      <c r="M185" s="378" t="s">
        <v>229</v>
      </c>
      <c r="N185" s="389">
        <f>O185*12</f>
        <v>24500</v>
      </c>
      <c r="O185" s="389">
        <f>SUM(P185:Q185)</f>
        <v>2041.6666666666667</v>
      </c>
      <c r="P185" s="389">
        <f>R131/12</f>
        <v>1666.6666666666667</v>
      </c>
      <c r="Q185" s="390">
        <f>S131/12</f>
        <v>375</v>
      </c>
      <c r="R185" s="325"/>
      <c r="S185" s="361"/>
    </row>
    <row r="186" spans="1:19" ht="14.65" customHeight="1">
      <c r="A186" s="75"/>
      <c r="B186" s="75"/>
      <c r="C186" s="75"/>
      <c r="D186" s="75"/>
      <c r="E186" s="75"/>
      <c r="F186" s="126"/>
      <c r="G186" s="126"/>
      <c r="H186" s="355"/>
      <c r="I186" s="248"/>
      <c r="J186" s="248"/>
      <c r="K186" s="248"/>
      <c r="L186" s="248"/>
      <c r="M186" s="378" t="s">
        <v>181</v>
      </c>
      <c r="N186" s="377">
        <f>O186*12</f>
        <v>869.08000000000015</v>
      </c>
      <c r="O186" s="389">
        <f>SUM(P186:Q186)</f>
        <v>72.423333333333346</v>
      </c>
      <c r="P186" s="377">
        <f>P155</f>
        <v>36.92</v>
      </c>
      <c r="Q186" s="376">
        <f>Q155</f>
        <v>35.503333333333337</v>
      </c>
      <c r="R186" s="325"/>
      <c r="S186" s="361"/>
    </row>
    <row r="187" spans="1:19" ht="14.65" customHeight="1">
      <c r="A187" s="119" t="s">
        <v>181</v>
      </c>
      <c r="B187" s="101">
        <f>C187*12</f>
        <v>2989.3179999999998</v>
      </c>
      <c r="C187" s="101">
        <f>SUM(D187:H187)</f>
        <v>249.10983333333331</v>
      </c>
      <c r="D187" s="101">
        <f>D166</f>
        <v>147.30166666666665</v>
      </c>
      <c r="E187" s="101">
        <f>E166</f>
        <v>27.443333333333332</v>
      </c>
      <c r="F187" s="101">
        <f>F166</f>
        <v>37.655333333333338</v>
      </c>
      <c r="G187" s="101">
        <f>G166</f>
        <v>36.709500000000006</v>
      </c>
      <c r="H187" s="331"/>
      <c r="I187" s="248"/>
      <c r="J187" s="248"/>
      <c r="K187" s="248"/>
      <c r="L187" s="248"/>
      <c r="R187" s="331"/>
      <c r="S187" s="365"/>
    </row>
    <row r="188" spans="1:19" ht="14.65" customHeight="1">
      <c r="A188" s="260"/>
      <c r="B188" s="260"/>
      <c r="C188" s="260"/>
      <c r="D188" s="260"/>
      <c r="E188" s="260"/>
      <c r="F188" s="126"/>
      <c r="G188" s="126"/>
      <c r="H188" s="355"/>
      <c r="I188" s="248"/>
      <c r="J188" s="248"/>
      <c r="K188" s="248"/>
      <c r="L188" s="248"/>
      <c r="M188" s="391" t="s">
        <v>230</v>
      </c>
      <c r="N188" s="392">
        <f>N185+N186</f>
        <v>25369.08</v>
      </c>
      <c r="O188" s="392">
        <f t="shared" ref="O188:Q188" si="25">O185+O186</f>
        <v>2114.09</v>
      </c>
      <c r="P188" s="392">
        <f t="shared" si="25"/>
        <v>1703.5866666666668</v>
      </c>
      <c r="Q188" s="392">
        <f t="shared" si="25"/>
        <v>410.50333333333333</v>
      </c>
      <c r="R188" s="355"/>
      <c r="S188" s="362"/>
    </row>
    <row r="189" spans="1:19" ht="58.5" customHeight="1">
      <c r="A189" s="119" t="s">
        <v>230</v>
      </c>
      <c r="B189" s="101">
        <f t="shared" ref="B189:G189" si="26">B185+B187</f>
        <v>99542.517999999996</v>
      </c>
      <c r="C189" s="101">
        <f t="shared" si="26"/>
        <v>8295.2098333333342</v>
      </c>
      <c r="D189" s="101">
        <f t="shared" si="26"/>
        <v>6156.4808333333331</v>
      </c>
      <c r="E189" s="101">
        <f t="shared" si="26"/>
        <v>1020.7975</v>
      </c>
      <c r="F189" s="101">
        <f t="shared" si="26"/>
        <v>534.08033333333333</v>
      </c>
      <c r="G189" s="101">
        <f t="shared" si="26"/>
        <v>583.8511666666667</v>
      </c>
      <c r="H189" s="331"/>
      <c r="I189" s="248"/>
      <c r="J189" s="248"/>
      <c r="K189" s="248"/>
      <c r="L189" s="248"/>
      <c r="M189" s="386"/>
      <c r="N189" s="386"/>
      <c r="O189" s="386"/>
      <c r="P189" s="386"/>
      <c r="Q189" s="387"/>
      <c r="R189" s="365"/>
      <c r="S189" s="365"/>
    </row>
    <row r="190" spans="1:19" ht="14.65" customHeight="1">
      <c r="A190" s="261"/>
      <c r="B190" s="127"/>
      <c r="C190" s="127"/>
      <c r="D190" s="127"/>
      <c r="E190" s="127"/>
      <c r="G190" s="261"/>
      <c r="H190" s="261"/>
      <c r="I190" s="248"/>
      <c r="J190" s="248"/>
      <c r="K190" s="248"/>
      <c r="L190" s="248"/>
      <c r="M190" s="388"/>
      <c r="N190" s="388"/>
      <c r="O190" s="388"/>
      <c r="P190" s="388"/>
      <c r="Q190" s="388"/>
      <c r="R190" s="362"/>
      <c r="S190" s="362"/>
    </row>
    <row r="191" spans="1:19" ht="14.65" customHeight="1">
      <c r="A191" s="128" t="s">
        <v>231</v>
      </c>
      <c r="B191" s="128"/>
      <c r="C191" s="127"/>
      <c r="D191" s="127"/>
      <c r="E191" s="127"/>
      <c r="G191" s="261"/>
      <c r="H191" s="261"/>
      <c r="I191" s="248"/>
      <c r="J191" s="248"/>
      <c r="K191" s="248"/>
      <c r="L191" s="248"/>
      <c r="M191" s="388"/>
      <c r="N191" s="388"/>
      <c r="O191" s="388"/>
      <c r="P191" s="388"/>
      <c r="Q191" s="388"/>
      <c r="R191" s="365"/>
      <c r="S191" s="365"/>
    </row>
    <row r="192" spans="1:19" ht="14.65" customHeight="1">
      <c r="A192" s="129" t="s">
        <v>232</v>
      </c>
      <c r="B192" s="130">
        <v>0</v>
      </c>
      <c r="C192" s="127"/>
      <c r="D192" s="127"/>
      <c r="E192" s="127"/>
      <c r="G192" s="261"/>
      <c r="H192" s="261"/>
      <c r="I192" s="248"/>
      <c r="J192" s="248"/>
      <c r="K192" s="248"/>
      <c r="L192" s="248"/>
      <c r="M192" s="248"/>
      <c r="N192" s="248"/>
    </row>
    <row r="193" spans="1:9" ht="14.65" customHeight="1">
      <c r="A193" s="129" t="s">
        <v>232</v>
      </c>
      <c r="B193" s="130">
        <v>0</v>
      </c>
      <c r="C193" s="127"/>
      <c r="D193" s="127"/>
      <c r="E193" s="127"/>
      <c r="G193" s="261"/>
      <c r="H193" s="261"/>
      <c r="I193" s="124"/>
    </row>
    <row r="194" spans="1:9" ht="14.65" customHeight="1">
      <c r="A194" s="131" t="s">
        <v>233</v>
      </c>
      <c r="B194" s="132">
        <f>B192+(B193*B192)+B193</f>
        <v>0</v>
      </c>
      <c r="C194" s="127"/>
      <c r="D194" s="127"/>
      <c r="E194" s="127"/>
      <c r="G194" s="261"/>
      <c r="H194" s="261"/>
    </row>
    <row r="195" spans="1:9" ht="14.65" customHeight="1">
      <c r="A195" s="129" t="s">
        <v>232</v>
      </c>
      <c r="B195" s="130">
        <v>0</v>
      </c>
      <c r="C195" s="127"/>
      <c r="D195" s="127"/>
      <c r="E195" s="127"/>
      <c r="G195" s="261"/>
      <c r="H195" s="261"/>
    </row>
    <row r="196" spans="1:9" ht="14.65" customHeight="1">
      <c r="A196" s="131" t="s">
        <v>233</v>
      </c>
      <c r="B196" s="132">
        <f>B194+(B195*B194)+B195</f>
        <v>0</v>
      </c>
      <c r="C196" s="127"/>
      <c r="D196" s="127"/>
      <c r="E196" s="127"/>
      <c r="G196" s="261"/>
      <c r="H196" s="261"/>
    </row>
    <row r="197" spans="1:9" ht="14.65" customHeight="1">
      <c r="A197" s="129" t="s">
        <v>232</v>
      </c>
      <c r="B197" s="130">
        <v>0</v>
      </c>
      <c r="C197" s="127"/>
      <c r="D197" s="127"/>
      <c r="E197" s="127"/>
      <c r="G197" s="261"/>
      <c r="H197" s="261"/>
    </row>
    <row r="198" spans="1:9" ht="14.65" customHeight="1">
      <c r="A198" s="131" t="s">
        <v>233</v>
      </c>
      <c r="B198" s="132">
        <f>B196+(B197*B196)+B197</f>
        <v>0</v>
      </c>
      <c r="C198" s="127"/>
      <c r="D198" s="127"/>
      <c r="E198" s="127"/>
    </row>
    <row r="199" spans="1:9" ht="14.65" customHeight="1">
      <c r="A199" s="129" t="s">
        <v>232</v>
      </c>
      <c r="B199" s="130">
        <v>0</v>
      </c>
      <c r="C199" s="127"/>
      <c r="D199" s="127"/>
      <c r="E199" s="127"/>
    </row>
    <row r="200" spans="1:9" ht="14.65" customHeight="1">
      <c r="A200" s="129" t="s">
        <v>232</v>
      </c>
      <c r="B200" s="133">
        <f>B198+(B199*B198)+B199</f>
        <v>0</v>
      </c>
      <c r="C200" s="127"/>
      <c r="D200" s="563" t="s">
        <v>99</v>
      </c>
      <c r="E200" s="564"/>
      <c r="F200" s="564"/>
      <c r="G200" s="578"/>
      <c r="H200" s="402"/>
    </row>
    <row r="201" spans="1:9" ht="14.65" customHeight="1">
      <c r="B201" s="127"/>
      <c r="C201" s="127"/>
      <c r="D201" s="234" t="s">
        <v>102</v>
      </c>
      <c r="E201" s="234" t="s">
        <v>103</v>
      </c>
      <c r="F201" s="56" t="s">
        <v>104</v>
      </c>
      <c r="G201" s="399" t="s">
        <v>105</v>
      </c>
      <c r="H201" s="403"/>
    </row>
    <row r="202" spans="1:9" ht="14.65" customHeight="1">
      <c r="A202" s="134" t="s">
        <v>234</v>
      </c>
      <c r="B202" s="134"/>
      <c r="C202" s="134"/>
      <c r="D202" s="135">
        <v>3</v>
      </c>
      <c r="E202" s="135">
        <v>1</v>
      </c>
      <c r="F202" s="135">
        <f>'Áreas_-_Produtividade_-_Nº_de_S'!F36</f>
        <v>1</v>
      </c>
      <c r="G202" s="400">
        <f>'Áreas_-_Produtividade_-_Nº_de_S'!G36</f>
        <v>1</v>
      </c>
      <c r="H202" s="404"/>
    </row>
    <row r="203" spans="1:9" ht="14.65" customHeight="1">
      <c r="A203" s="136" t="s">
        <v>235</v>
      </c>
      <c r="B203" s="136"/>
      <c r="C203" s="136"/>
      <c r="D203" s="137">
        <f>(D185/D202)*(1+$B$200)</f>
        <v>2003.0597222222223</v>
      </c>
      <c r="E203" s="137">
        <f>(E185/E202)*(1+$B$200)</f>
        <v>993.35416666666663</v>
      </c>
      <c r="F203" s="137">
        <f>(F185/F202)*(1+$B$200)</f>
        <v>496.42500000000001</v>
      </c>
      <c r="G203" s="401">
        <f>(G185/G202)*(1+$B$200)</f>
        <v>547.14166666666665</v>
      </c>
      <c r="H203" s="405"/>
    </row>
    <row r="204" spans="1:9" ht="14.65" customHeight="1">
      <c r="A204" s="136" t="s">
        <v>236</v>
      </c>
      <c r="B204" s="136"/>
      <c r="C204" s="136"/>
      <c r="D204" s="137">
        <f>(D187/D202)*(1+$B$200)</f>
        <v>49.100555555555552</v>
      </c>
      <c r="E204" s="137">
        <f>(E187/E202)*(1+$B$200)</f>
        <v>27.443333333333332</v>
      </c>
      <c r="F204" s="137">
        <f>(F187/F202)*(1+$B$200)</f>
        <v>37.655333333333338</v>
      </c>
      <c r="G204" s="401">
        <f>(G187/G202)*(1+$B$200)</f>
        <v>36.709500000000006</v>
      </c>
      <c r="H204" s="405"/>
    </row>
    <row r="205" spans="1:9" ht="14.65" customHeight="1">
      <c r="A205" s="136" t="s">
        <v>237</v>
      </c>
      <c r="B205" s="136"/>
      <c r="C205" s="136"/>
      <c r="D205" s="137">
        <f>($E$178)*(1+$B$200)</f>
        <v>62.705833333333338</v>
      </c>
      <c r="E205" s="137">
        <f>($E$178)*(1+$B$200)</f>
        <v>62.705833333333338</v>
      </c>
      <c r="F205" s="137">
        <f>($E$178)*(1+$B$200)</f>
        <v>62.705833333333338</v>
      </c>
      <c r="G205" s="401">
        <f>($E$178)*(1+$B$200)</f>
        <v>62.705833333333338</v>
      </c>
      <c r="H205" s="405"/>
    </row>
    <row r="206" spans="1:9" ht="14.65" customHeight="1">
      <c r="A206" s="70" t="s">
        <v>238</v>
      </c>
      <c r="B206" s="70"/>
      <c r="C206" s="70"/>
      <c r="D206" s="101">
        <f>SUM(D203:D205)</f>
        <v>2114.8661111111114</v>
      </c>
      <c r="E206" s="101">
        <f>SUM(E203:E205)</f>
        <v>1083.5033333333333</v>
      </c>
      <c r="F206" s="101">
        <f>SUM(F203:F205)</f>
        <v>596.78616666666665</v>
      </c>
      <c r="G206" s="118">
        <f>SUM(G203:G205)</f>
        <v>646.55700000000002</v>
      </c>
      <c r="H206" s="406"/>
    </row>
    <row r="207" spans="1:9" ht="14.65" customHeight="1">
      <c r="B207" s="127"/>
      <c r="C207" s="127"/>
      <c r="D207" s="127"/>
      <c r="E207" s="127"/>
    </row>
    <row r="208" spans="1:9" ht="14.65" customHeight="1">
      <c r="A208" s="568" t="s">
        <v>239</v>
      </c>
      <c r="B208" s="568"/>
      <c r="C208" s="568"/>
      <c r="D208" s="568"/>
      <c r="E208" s="568"/>
      <c r="F208" s="568"/>
      <c r="G208" s="568"/>
      <c r="H208" s="568"/>
    </row>
    <row r="209" spans="1:11" ht="14.65" customHeight="1">
      <c r="A209" s="568" t="s">
        <v>240</v>
      </c>
      <c r="B209" s="568"/>
      <c r="C209" s="568"/>
      <c r="D209" s="568"/>
      <c r="E209" s="568"/>
      <c r="F209" s="568"/>
      <c r="G209" s="568"/>
      <c r="H209" s="568"/>
    </row>
    <row r="210" spans="1:11" ht="14.65" customHeight="1">
      <c r="A210" s="568" t="s">
        <v>241</v>
      </c>
      <c r="B210" s="568"/>
      <c r="C210" s="568"/>
      <c r="D210" s="568"/>
      <c r="E210" s="568"/>
      <c r="F210" s="568"/>
      <c r="G210" s="568"/>
      <c r="H210" s="568"/>
    </row>
    <row r="211" spans="1:11" ht="14.65" customHeight="1">
      <c r="A211" s="568" t="s">
        <v>242</v>
      </c>
      <c r="B211" s="568"/>
      <c r="C211" s="568"/>
      <c r="D211" s="568"/>
      <c r="E211" s="568"/>
      <c r="F211" s="568"/>
      <c r="G211" s="568"/>
      <c r="H211" s="568"/>
    </row>
    <row r="212" spans="1:11" ht="14.65" customHeight="1">
      <c r="A212" s="568" t="s">
        <v>243</v>
      </c>
      <c r="B212" s="568"/>
      <c r="C212" s="568"/>
      <c r="D212" s="568"/>
      <c r="E212" s="568"/>
      <c r="F212" s="568"/>
      <c r="G212" s="568"/>
      <c r="H212" s="568"/>
    </row>
    <row r="213" spans="1:11" ht="14.65" customHeight="1">
      <c r="A213" s="568" t="s">
        <v>244</v>
      </c>
      <c r="B213" s="568"/>
      <c r="C213" s="568"/>
      <c r="D213" s="568"/>
      <c r="E213" s="568"/>
      <c r="F213" s="568"/>
      <c r="G213" s="568"/>
      <c r="H213" s="568"/>
    </row>
    <row r="216" spans="1:11" ht="51">
      <c r="A216" s="427" t="s">
        <v>526</v>
      </c>
      <c r="B216" s="428" t="s">
        <v>527</v>
      </c>
      <c r="C216" s="428" t="s">
        <v>528</v>
      </c>
      <c r="D216" s="428" t="s">
        <v>529</v>
      </c>
      <c r="E216" s="428" t="s">
        <v>530</v>
      </c>
      <c r="F216" s="429" t="s">
        <v>531</v>
      </c>
      <c r="G216" s="428" t="s">
        <v>532</v>
      </c>
      <c r="H216" s="430" t="s">
        <v>539</v>
      </c>
      <c r="I216" s="431"/>
      <c r="J216" s="430" t="s">
        <v>541</v>
      </c>
      <c r="K216" s="77"/>
    </row>
    <row r="217" spans="1:11" ht="14.65" customHeight="1">
      <c r="A217" s="432" t="s">
        <v>533</v>
      </c>
      <c r="B217" s="433">
        <v>11602.92</v>
      </c>
      <c r="C217" s="434">
        <v>5801.46</v>
      </c>
      <c r="D217" s="434">
        <v>8995.57</v>
      </c>
      <c r="E217" s="434">
        <v>2000</v>
      </c>
      <c r="F217" s="434"/>
      <c r="G217" s="434">
        <f t="shared" ref="G217:G222" si="27">AVERAGE(B217:E217)</f>
        <v>7099.9875000000002</v>
      </c>
      <c r="H217" s="431" t="s">
        <v>472</v>
      </c>
      <c r="I217" s="431">
        <v>3471.6399999999994</v>
      </c>
      <c r="J217" s="451">
        <f>G217/I217</f>
        <v>2.0451393289626809</v>
      </c>
      <c r="K217" s="77"/>
    </row>
    <row r="218" spans="1:11" ht="28.5" customHeight="1">
      <c r="A218" s="432" t="s">
        <v>534</v>
      </c>
      <c r="B218" s="433">
        <v>2694.72</v>
      </c>
      <c r="C218" s="434">
        <v>1347.36</v>
      </c>
      <c r="D218" s="434">
        <v>2165.9499999999998</v>
      </c>
      <c r="E218" s="434">
        <v>600</v>
      </c>
      <c r="F218" s="434"/>
      <c r="G218" s="434">
        <f t="shared" si="27"/>
        <v>1702.0074999999999</v>
      </c>
      <c r="H218" s="431" t="s">
        <v>472</v>
      </c>
      <c r="I218" s="431">
        <v>810.54</v>
      </c>
      <c r="J218" s="451">
        <f t="shared" ref="J218:J223" si="28">G218/I218</f>
        <v>2.0998439312063564</v>
      </c>
      <c r="K218" s="77"/>
    </row>
    <row r="219" spans="1:11" ht="14.65" customHeight="1">
      <c r="A219" s="432" t="s">
        <v>535</v>
      </c>
      <c r="B219" s="433">
        <v>858.01</v>
      </c>
      <c r="C219" s="434">
        <v>580</v>
      </c>
      <c r="D219" s="434">
        <v>900.8</v>
      </c>
      <c r="E219" s="434">
        <v>650</v>
      </c>
      <c r="F219" s="434"/>
      <c r="G219" s="434">
        <f t="shared" si="27"/>
        <v>747.20249999999999</v>
      </c>
      <c r="H219" s="431" t="s">
        <v>472</v>
      </c>
      <c r="I219" s="431">
        <v>230</v>
      </c>
      <c r="J219" s="451">
        <f t="shared" si="28"/>
        <v>3.2487065217391304</v>
      </c>
      <c r="K219" s="77"/>
    </row>
    <row r="220" spans="1:11" ht="28.35" customHeight="1">
      <c r="A220" s="432" t="s">
        <v>536</v>
      </c>
      <c r="B220" s="433">
        <v>599.82000000000005</v>
      </c>
      <c r="C220" s="434">
        <v>580</v>
      </c>
      <c r="D220" s="434">
        <v>559.86</v>
      </c>
      <c r="E220" s="434">
        <v>550</v>
      </c>
      <c r="F220" s="434"/>
      <c r="G220" s="434">
        <f t="shared" si="27"/>
        <v>572.42000000000007</v>
      </c>
      <c r="H220" s="431" t="s">
        <v>472</v>
      </c>
      <c r="I220" s="431">
        <v>180.74</v>
      </c>
      <c r="J220" s="451">
        <f t="shared" si="28"/>
        <v>3.167090848732987</v>
      </c>
      <c r="K220" s="77"/>
    </row>
    <row r="221" spans="1:11" s="423" customFormat="1" ht="28.35" customHeight="1">
      <c r="A221" s="435"/>
      <c r="B221" s="436"/>
      <c r="C221" s="437"/>
      <c r="D221" s="437"/>
      <c r="E221" s="437"/>
      <c r="F221" s="437"/>
      <c r="G221" s="437"/>
      <c r="H221" s="438"/>
      <c r="I221" s="438"/>
      <c r="J221" s="439"/>
      <c r="K221" s="77"/>
    </row>
    <row r="222" spans="1:11" ht="15.75" customHeight="1">
      <c r="A222" s="432" t="s">
        <v>537</v>
      </c>
      <c r="B222" s="433">
        <v>8900</v>
      </c>
      <c r="C222" s="434">
        <v>6240</v>
      </c>
      <c r="D222" s="434">
        <v>900</v>
      </c>
      <c r="E222" s="434">
        <v>1550</v>
      </c>
      <c r="F222" s="434"/>
      <c r="G222" s="434">
        <f t="shared" si="27"/>
        <v>4397.5</v>
      </c>
      <c r="H222" s="431" t="s">
        <v>540</v>
      </c>
      <c r="I222" s="431">
        <f>37.665 + 35.689</f>
        <v>73.353999999999999</v>
      </c>
      <c r="J222" s="451">
        <f t="shared" si="28"/>
        <v>59.949014368677922</v>
      </c>
      <c r="K222" s="77"/>
    </row>
    <row r="223" spans="1:11" ht="15.75" customHeight="1">
      <c r="A223" s="432" t="s">
        <v>538</v>
      </c>
      <c r="B223" s="433">
        <v>480.01</v>
      </c>
      <c r="C223" s="434">
        <v>500</v>
      </c>
      <c r="D223" s="434"/>
      <c r="E223" s="434">
        <v>350</v>
      </c>
      <c r="F223" s="434">
        <v>49</v>
      </c>
      <c r="G223" s="434">
        <f>AVERAGE(B223:F223)</f>
        <v>344.7525</v>
      </c>
      <c r="H223" s="431" t="s">
        <v>540</v>
      </c>
      <c r="I223" s="431">
        <v>1</v>
      </c>
      <c r="J223" s="451">
        <f t="shared" si="28"/>
        <v>344.7525</v>
      </c>
      <c r="K223" s="77"/>
    </row>
    <row r="224" spans="1:11" ht="15.75" customHeight="1">
      <c r="A224" s="49"/>
      <c r="B224" s="49"/>
      <c r="C224" s="49"/>
      <c r="D224" s="49"/>
      <c r="E224" s="407"/>
      <c r="F224" s="407"/>
      <c r="G224" s="49"/>
      <c r="H224" s="49"/>
      <c r="I224" s="49"/>
      <c r="J224" s="49"/>
      <c r="K224" s="49"/>
    </row>
    <row r="225" ht="41.25" customHeight="1"/>
    <row r="226" ht="26.25" customHeight="1"/>
    <row r="227" ht="38.25" customHeight="1"/>
    <row r="228" ht="40.5" customHeight="1"/>
    <row r="229" ht="48.75" customHeight="1"/>
    <row r="230" ht="39.75" customHeight="1"/>
    <row r="231" ht="12.6" customHeight="1"/>
    <row r="232" ht="12.6" customHeight="1"/>
  </sheetData>
  <mergeCells count="47">
    <mergeCell ref="N183:O183"/>
    <mergeCell ref="P183:Q183"/>
    <mergeCell ref="D200:G200"/>
    <mergeCell ref="A51:C51"/>
    <mergeCell ref="A1:K1"/>
    <mergeCell ref="B2:B3"/>
    <mergeCell ref="B27:B28"/>
    <mergeCell ref="P129:Q129"/>
    <mergeCell ref="B138:B139"/>
    <mergeCell ref="D138:D139"/>
    <mergeCell ref="A152:A153"/>
    <mergeCell ref="B152:B153"/>
    <mergeCell ref="D152:G152"/>
    <mergeCell ref="G138:J138"/>
    <mergeCell ref="A138:A139"/>
    <mergeCell ref="D2:G2"/>
    <mergeCell ref="R129:S129"/>
    <mergeCell ref="A102:A103"/>
    <mergeCell ref="B102:B103"/>
    <mergeCell ref="A52:C52"/>
    <mergeCell ref="B55:B56"/>
    <mergeCell ref="A59:H59"/>
    <mergeCell ref="B60:B61"/>
    <mergeCell ref="A64:C64"/>
    <mergeCell ref="A65:C65"/>
    <mergeCell ref="A69:A70"/>
    <mergeCell ref="B69:B70"/>
    <mergeCell ref="E102:H102"/>
    <mergeCell ref="N129:N130"/>
    <mergeCell ref="A213:H213"/>
    <mergeCell ref="A208:H208"/>
    <mergeCell ref="A209:H209"/>
    <mergeCell ref="A210:H210"/>
    <mergeCell ref="A211:H211"/>
    <mergeCell ref="A212:H212"/>
    <mergeCell ref="D27:G27"/>
    <mergeCell ref="D55:G55"/>
    <mergeCell ref="D60:G60"/>
    <mergeCell ref="E69:H69"/>
    <mergeCell ref="M138:M139"/>
    <mergeCell ref="M129:M130"/>
    <mergeCell ref="N138:N139"/>
    <mergeCell ref="P138:P139"/>
    <mergeCell ref="S138:T138"/>
    <mergeCell ref="M147:M148"/>
    <mergeCell ref="N147:N148"/>
    <mergeCell ref="P147:Q147"/>
  </mergeCells>
  <phoneticPr fontId="112" type="noConversion"/>
  <pageMargins left="0.4925196850393701" right="0.4925196850393701" top="0.4925196850393701" bottom="0.78779527559055107" header="0.4925196850393701" footer="0.4925196850393701"/>
  <pageSetup paperSize="9" scale="55" fitToWidth="0" fitToHeight="0" pageOrder="overThenDown" orientation="portrait" r:id="rId1"/>
  <headerFooter alignWithMargins="0">
    <oddHeader>&amp;C&amp;"Liberation Sans2,Regular"&amp;12&amp;A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FB76-DBDA-48FF-B6CC-BE72CCD18883}">
  <dimension ref="A1:IX60"/>
  <sheetViews>
    <sheetView topLeftCell="A18" workbookViewId="0">
      <selection activeCell="D24" sqref="D24"/>
    </sheetView>
  </sheetViews>
  <sheetFormatPr defaultColWidth="9" defaultRowHeight="12.75" customHeight="1"/>
  <cols>
    <col min="1" max="1" width="9" style="216"/>
    <col min="2" max="2" width="10.375" style="213" customWidth="1"/>
    <col min="3" max="3" width="23.5" style="213" customWidth="1"/>
    <col min="4" max="4" width="14.875" style="213" customWidth="1"/>
    <col min="5" max="5" width="13.25" style="213" customWidth="1"/>
    <col min="6" max="6" width="14.875" style="213" customWidth="1"/>
    <col min="7" max="7" width="11.75" style="213" hidden="1" customWidth="1"/>
    <col min="8" max="9" width="11.875" style="213" hidden="1" customWidth="1"/>
    <col min="10" max="10" width="12.875" style="213" customWidth="1"/>
    <col min="11" max="11" width="12.375" style="213" customWidth="1"/>
    <col min="12" max="258" width="10.375" style="213" customWidth="1"/>
    <col min="259" max="1025" width="8.75" style="216" customWidth="1"/>
    <col min="1026" max="16384" width="9" style="216"/>
  </cols>
  <sheetData>
    <row r="1" spans="2:8" ht="12.75" customHeight="1">
      <c r="B1" s="294"/>
      <c r="C1" s="294"/>
      <c r="D1" s="294"/>
      <c r="E1" s="294"/>
      <c r="F1" s="294"/>
    </row>
    <row r="2" spans="2:8" ht="19.5" customHeight="1">
      <c r="B2" s="533" t="s">
        <v>565</v>
      </c>
      <c r="C2" s="533"/>
      <c r="D2" s="533"/>
      <c r="E2" s="533"/>
      <c r="F2" s="533"/>
    </row>
    <row r="3" spans="2:8" ht="12.75" customHeight="1">
      <c r="B3" s="293"/>
      <c r="C3" s="293"/>
      <c r="D3" s="293"/>
      <c r="E3" s="293"/>
      <c r="F3" s="293"/>
    </row>
    <row r="4" spans="2:8" ht="15.2" customHeight="1">
      <c r="B4" s="515" t="s">
        <v>550</v>
      </c>
      <c r="C4" s="516"/>
      <c r="D4" s="516"/>
      <c r="E4" s="516"/>
      <c r="F4" s="517"/>
    </row>
    <row r="5" spans="2:8" ht="29.45" customHeight="1">
      <c r="B5" s="518" t="s">
        <v>42</v>
      </c>
      <c r="C5" s="519"/>
      <c r="D5" s="264" t="s">
        <v>487</v>
      </c>
      <c r="E5" s="264" t="s">
        <v>488</v>
      </c>
      <c r="F5" s="265" t="s">
        <v>489</v>
      </c>
    </row>
    <row r="6" spans="2:8" ht="18" customHeight="1">
      <c r="B6" s="520" t="s">
        <v>490</v>
      </c>
      <c r="C6" s="266" t="s">
        <v>491</v>
      </c>
      <c r="D6" s="267">
        <f>ARFPFO40!F189</f>
        <v>825.55</v>
      </c>
      <c r="E6" s="268">
        <f>ARFPFO40!D189</f>
        <v>6.46</v>
      </c>
      <c r="F6" s="269">
        <f>D6*E6</f>
        <v>5333.0529999999999</v>
      </c>
      <c r="G6" s="220">
        <v>4766.66</v>
      </c>
      <c r="H6" s="219">
        <f>SUM(G6/F6)-1</f>
        <v>-0.10620426986193465</v>
      </c>
    </row>
    <row r="7" spans="2:8" ht="18" customHeight="1">
      <c r="B7" s="522"/>
      <c r="C7" s="266" t="s">
        <v>492</v>
      </c>
      <c r="D7" s="267">
        <f>ARFPFO40!F190</f>
        <v>66.34</v>
      </c>
      <c r="E7" s="268">
        <f>ARFPFO40!D190</f>
        <v>25.84</v>
      </c>
      <c r="F7" s="269">
        <f>D7*E7</f>
        <v>1714.2256</v>
      </c>
      <c r="G7" s="220">
        <v>1352.67</v>
      </c>
      <c r="H7" s="219">
        <f>SUM(G7/F7)-1</f>
        <v>-0.21091482941335138</v>
      </c>
    </row>
    <row r="8" spans="2:8" ht="18" customHeight="1">
      <c r="B8" s="523" t="s">
        <v>493</v>
      </c>
      <c r="C8" s="524"/>
      <c r="D8" s="270">
        <f>SUM(D6:D7)</f>
        <v>891.89</v>
      </c>
      <c r="E8" s="277"/>
      <c r="F8" s="271">
        <f>SUM(F6:F7)</f>
        <v>7047.2785999999996</v>
      </c>
      <c r="G8" s="220">
        <v>6119.34</v>
      </c>
      <c r="H8" s="219">
        <f>SUM(G8/F8)-1</f>
        <v>-0.13167332422475808</v>
      </c>
    </row>
    <row r="9" spans="2:8" ht="18" customHeight="1">
      <c r="B9" s="526"/>
      <c r="C9" s="526"/>
      <c r="D9" s="526"/>
      <c r="E9" s="526"/>
      <c r="F9" s="526"/>
    </row>
    <row r="10" spans="2:8" ht="18" customHeight="1">
      <c r="B10" s="515" t="s">
        <v>551</v>
      </c>
      <c r="C10" s="516"/>
      <c r="D10" s="516"/>
      <c r="E10" s="516"/>
      <c r="F10" s="517"/>
    </row>
    <row r="11" spans="2:8" ht="29.45" customHeight="1">
      <c r="B11" s="518" t="s">
        <v>42</v>
      </c>
      <c r="C11" s="519"/>
      <c r="D11" s="264" t="s">
        <v>487</v>
      </c>
      <c r="E11" s="264" t="s">
        <v>488</v>
      </c>
      <c r="F11" s="265" t="s">
        <v>489</v>
      </c>
    </row>
    <row r="12" spans="2:8" ht="18" customHeight="1">
      <c r="B12" s="520" t="s">
        <v>490</v>
      </c>
      <c r="C12" s="266" t="s">
        <v>491</v>
      </c>
      <c r="D12" s="267">
        <f>'ARFPFO20_-_SERVENTE'!F216</f>
        <v>734.45</v>
      </c>
      <c r="E12" s="267">
        <f>'ARFPFO20_-_SERVENTE'!D216</f>
        <v>6.52</v>
      </c>
      <c r="F12" s="269">
        <f t="shared" ref="F12:F16" si="0">D12*E12</f>
        <v>4788.6139999999996</v>
      </c>
      <c r="G12" s="220">
        <v>2882.91</v>
      </c>
      <c r="H12" s="219">
        <f t="shared" ref="H12:H17" si="1">SUM(G12/F12)-1</f>
        <v>-0.39796567441017383</v>
      </c>
    </row>
    <row r="13" spans="2:8" ht="18" customHeight="1">
      <c r="B13" s="521"/>
      <c r="C13" s="266" t="s">
        <v>494</v>
      </c>
      <c r="D13" s="267">
        <f>'ARFPFO20_-_SERVENTE'!F217</f>
        <v>499.73</v>
      </c>
      <c r="E13" s="267">
        <f>'ARFPFO20_-_SERVENTE'!D217</f>
        <v>3.13</v>
      </c>
      <c r="F13" s="269">
        <f t="shared" si="0"/>
        <v>1564.1549</v>
      </c>
      <c r="G13" s="220">
        <v>1104.4000000000001</v>
      </c>
      <c r="H13" s="219">
        <f t="shared" si="1"/>
        <v>-0.29393182222553527</v>
      </c>
    </row>
    <row r="14" spans="2:8" ht="18" customHeight="1">
      <c r="B14" s="522"/>
      <c r="C14" s="266" t="s">
        <v>495</v>
      </c>
      <c r="D14" s="267">
        <f>'ARFPFO20_-_SERVENTE'!F218</f>
        <v>1130.5999999999999</v>
      </c>
      <c r="E14" s="267">
        <f>'ARFPFO20_-_SERVENTE'!D218</f>
        <v>5.21</v>
      </c>
      <c r="F14" s="269">
        <f t="shared" si="0"/>
        <v>5890.4259999999995</v>
      </c>
      <c r="G14" s="220">
        <v>4171.91</v>
      </c>
      <c r="H14" s="219">
        <f t="shared" si="1"/>
        <v>-0.29174732014288951</v>
      </c>
    </row>
    <row r="15" spans="2:8" ht="41.65" customHeight="1">
      <c r="B15" s="272" t="s">
        <v>496</v>
      </c>
      <c r="C15" s="273" t="s">
        <v>497</v>
      </c>
      <c r="D15" s="274">
        <f>'ARFPFO20_-_SERVENTE'!F221</f>
        <v>214.97</v>
      </c>
      <c r="E15" s="267">
        <f>'ARFPFO20_-_SERVENTE'!D221</f>
        <v>2.9</v>
      </c>
      <c r="F15" s="269">
        <f t="shared" si="0"/>
        <v>623.41300000000001</v>
      </c>
      <c r="G15" s="220">
        <v>440.69</v>
      </c>
      <c r="H15" s="219">
        <f t="shared" si="1"/>
        <v>-0.29310104216626864</v>
      </c>
    </row>
    <row r="16" spans="2:8" ht="18" customHeight="1">
      <c r="B16" s="275"/>
      <c r="C16" s="266" t="s">
        <v>499</v>
      </c>
      <c r="D16" s="274">
        <f>'ARFPFO20_-_SERVENTE'!F224</f>
        <v>198</v>
      </c>
      <c r="E16" s="267">
        <f>'ARFPFO20_-_SERVENTE'!D224</f>
        <v>1.74</v>
      </c>
      <c r="F16" s="269">
        <f t="shared" si="0"/>
        <v>344.52</v>
      </c>
      <c r="G16" s="220">
        <v>243.54</v>
      </c>
      <c r="H16" s="219">
        <f t="shared" si="1"/>
        <v>-0.2931034482758621</v>
      </c>
    </row>
    <row r="17" spans="2:8" ht="18" customHeight="1">
      <c r="B17" s="523" t="s">
        <v>493</v>
      </c>
      <c r="C17" s="524"/>
      <c r="D17" s="270">
        <f>SUM(D12:D16)</f>
        <v>2777.7499999999995</v>
      </c>
      <c r="E17" s="277"/>
      <c r="F17" s="276">
        <f>SUM(F12:F16)</f>
        <v>13211.127899999999</v>
      </c>
      <c r="G17" s="220">
        <v>9522.6</v>
      </c>
      <c r="H17" s="219">
        <f t="shared" si="1"/>
        <v>-0.27919856108576457</v>
      </c>
    </row>
    <row r="18" spans="2:8" ht="18" customHeight="1">
      <c r="B18" s="525"/>
      <c r="C18" s="526"/>
      <c r="D18" s="526"/>
      <c r="E18" s="526"/>
      <c r="F18" s="526"/>
    </row>
    <row r="19" spans="2:8" ht="18" customHeight="1">
      <c r="B19" s="515" t="s">
        <v>500</v>
      </c>
      <c r="C19" s="516"/>
      <c r="D19" s="516"/>
      <c r="E19" s="516"/>
      <c r="F19" s="517"/>
    </row>
    <row r="20" spans="2:8" ht="29.45" customHeight="1">
      <c r="B20" s="518" t="s">
        <v>42</v>
      </c>
      <c r="C20" s="519"/>
      <c r="D20" s="264" t="s">
        <v>487</v>
      </c>
      <c r="E20" s="264" t="s">
        <v>488</v>
      </c>
      <c r="F20" s="265" t="s">
        <v>489</v>
      </c>
    </row>
    <row r="21" spans="2:8" ht="18" customHeight="1">
      <c r="B21" s="520" t="s">
        <v>490</v>
      </c>
      <c r="C21" s="266" t="s">
        <v>494</v>
      </c>
      <c r="D21" s="267">
        <f>'DMAPFO20_-_SERVENTE'!F205</f>
        <v>666.65</v>
      </c>
      <c r="E21" s="267">
        <f>'DMAPFO20_-_SERVENTE'!D205</f>
        <v>3.64</v>
      </c>
      <c r="F21" s="269">
        <f>D21*E21</f>
        <v>2426.6060000000002</v>
      </c>
      <c r="G21" s="220">
        <v>1153.3</v>
      </c>
      <c r="H21" s="219">
        <f>SUM(G21/F21)-1</f>
        <v>-0.52472712916724018</v>
      </c>
    </row>
    <row r="22" spans="2:8" ht="18" customHeight="1">
      <c r="B22" s="521"/>
      <c r="C22" s="266" t="s">
        <v>495</v>
      </c>
      <c r="D22" s="267">
        <f>'DMAPFO20_-_SERVENTE'!F206</f>
        <v>135</v>
      </c>
      <c r="E22" s="267">
        <f>'DMAPFO20_-_SERVENTE'!D206</f>
        <v>6.13</v>
      </c>
      <c r="F22" s="269">
        <f>D22*E22</f>
        <v>827.55</v>
      </c>
      <c r="G22" s="220">
        <v>800.55</v>
      </c>
      <c r="H22" s="219">
        <f>SUM(G22/F22)-1</f>
        <v>-3.2626427406199032E-2</v>
      </c>
    </row>
    <row r="23" spans="2:8" ht="18" customHeight="1">
      <c r="B23" s="522"/>
      <c r="C23" s="266" t="s">
        <v>492</v>
      </c>
      <c r="D23" s="267">
        <f>'DMAPFO20_-_SERVENTE'!F207</f>
        <v>8.89</v>
      </c>
      <c r="E23" s="267">
        <f>'DMAPFO20_-_SERVENTE'!D207</f>
        <v>30.98</v>
      </c>
      <c r="F23" s="269">
        <f>D23*E23</f>
        <v>275.41220000000004</v>
      </c>
      <c r="G23" s="220">
        <v>128.37</v>
      </c>
      <c r="H23" s="219">
        <f>SUM(G23/F23)-1</f>
        <v>-0.53389864356045236</v>
      </c>
    </row>
    <row r="24" spans="2:8" ht="18" customHeight="1">
      <c r="B24" s="275"/>
      <c r="C24" s="266" t="s">
        <v>499</v>
      </c>
      <c r="D24" s="267">
        <f>'DMAPFO20_-_SERVENTE'!F210</f>
        <v>43.85</v>
      </c>
      <c r="E24" s="267">
        <f>'DMAPFO20_-_SERVENTE'!D210</f>
        <v>1.87</v>
      </c>
      <c r="F24" s="269">
        <f>D24*E24</f>
        <v>81.999500000000012</v>
      </c>
      <c r="G24" s="220">
        <v>42.53</v>
      </c>
      <c r="H24" s="219">
        <f>SUM(G24/F24)-1</f>
        <v>-0.48133830084329787</v>
      </c>
    </row>
    <row r="25" spans="2:8" ht="18" customHeight="1">
      <c r="B25" s="523" t="s">
        <v>493</v>
      </c>
      <c r="C25" s="524"/>
      <c r="D25" s="270">
        <f>SUM(D21:D24)</f>
        <v>854.39</v>
      </c>
      <c r="E25" s="277"/>
      <c r="F25" s="276">
        <f>SUM(F21:F24)</f>
        <v>3611.5677000000001</v>
      </c>
      <c r="G25" s="220">
        <v>2247.1</v>
      </c>
      <c r="H25" s="219">
        <f>SUM(G25/F25)-1</f>
        <v>-0.37780482420418149</v>
      </c>
    </row>
    <row r="26" spans="2:8" ht="18" customHeight="1">
      <c r="B26" s="525"/>
      <c r="C26" s="526"/>
      <c r="D26" s="526"/>
      <c r="E26" s="526"/>
      <c r="F26" s="526"/>
    </row>
    <row r="27" spans="2:8" ht="18" customHeight="1">
      <c r="B27" s="527" t="s">
        <v>501</v>
      </c>
      <c r="C27" s="528"/>
      <c r="D27" s="528"/>
      <c r="E27" s="529"/>
      <c r="F27" s="290">
        <f>F8+F17+F25</f>
        <v>23869.974199999997</v>
      </c>
      <c r="G27" s="220">
        <v>17889.03</v>
      </c>
      <c r="H27" s="219">
        <f>SUM(G27/F27)-1</f>
        <v>-0.25056349662916677</v>
      </c>
    </row>
    <row r="28" spans="2:8" ht="18" customHeight="1">
      <c r="B28" s="498"/>
      <c r="C28" s="498"/>
      <c r="D28" s="498"/>
      <c r="E28" s="498"/>
      <c r="F28" s="498"/>
    </row>
    <row r="29" spans="2:8" ht="18" customHeight="1">
      <c r="B29" s="530" t="s">
        <v>502</v>
      </c>
      <c r="C29" s="531"/>
      <c r="D29" s="531"/>
      <c r="E29" s="531"/>
      <c r="F29" s="532"/>
    </row>
    <row r="30" spans="2:8" ht="29.45" customHeight="1">
      <c r="B30" s="513" t="s">
        <v>42</v>
      </c>
      <c r="C30" s="514"/>
      <c r="D30" s="278" t="s">
        <v>487</v>
      </c>
      <c r="E30" s="278" t="s">
        <v>488</v>
      </c>
      <c r="F30" s="279" t="s">
        <v>489</v>
      </c>
    </row>
    <row r="31" spans="2:8" ht="18" customHeight="1">
      <c r="B31" s="493" t="s">
        <v>490</v>
      </c>
      <c r="C31" s="280" t="s">
        <v>491</v>
      </c>
      <c r="D31" s="281">
        <f>ARFCRO40!F204</f>
        <v>175.94</v>
      </c>
      <c r="E31" s="281">
        <f>ARFCRO40!D204</f>
        <v>18.48</v>
      </c>
      <c r="F31" s="282">
        <f>D31*E31</f>
        <v>3251.3712</v>
      </c>
      <c r="G31" s="220">
        <v>2218.6</v>
      </c>
      <c r="H31" s="219">
        <f>SUM(G31/F31)-1</f>
        <v>-0.31764173835334464</v>
      </c>
    </row>
    <row r="32" spans="2:8" ht="18" customHeight="1">
      <c r="B32" s="494"/>
      <c r="C32" s="280" t="s">
        <v>492</v>
      </c>
      <c r="D32" s="281">
        <f>ARFCRO40!F205</f>
        <v>4.8000000000000007</v>
      </c>
      <c r="E32" s="281">
        <f>ARFCRO40!D205</f>
        <v>72.48</v>
      </c>
      <c r="F32" s="283">
        <f>D32*E32</f>
        <v>347.90400000000005</v>
      </c>
      <c r="G32" s="220">
        <v>238.42</v>
      </c>
      <c r="H32" s="219">
        <f>SUM(G32/F32)-1</f>
        <v>-0.31469600809418707</v>
      </c>
    </row>
    <row r="33" spans="2:258" ht="27" customHeight="1">
      <c r="B33" s="493" t="s">
        <v>498</v>
      </c>
      <c r="C33" s="280" t="s">
        <v>503</v>
      </c>
      <c r="D33" s="281">
        <f>ARFCRO40!F208</f>
        <v>9.6</v>
      </c>
      <c r="E33" s="281">
        <f>ARFCRO40!D208</f>
        <v>1.8</v>
      </c>
      <c r="F33" s="282">
        <f>D33*E33</f>
        <v>17.28</v>
      </c>
      <c r="G33" s="220">
        <v>10.66</v>
      </c>
      <c r="H33" s="219">
        <f>SUM(G33/F33)-1</f>
        <v>-0.38310185185185186</v>
      </c>
    </row>
    <row r="34" spans="2:258" ht="18" customHeight="1">
      <c r="B34" s="494"/>
      <c r="C34" s="280" t="s">
        <v>499</v>
      </c>
      <c r="D34" s="281">
        <f>ARFCRO40!F209</f>
        <v>9.6</v>
      </c>
      <c r="E34" s="281">
        <f>ARFCRO40!D209</f>
        <v>1.8</v>
      </c>
      <c r="F34" s="282">
        <f>D34*E34</f>
        <v>17.28</v>
      </c>
      <c r="G34" s="220">
        <v>10.66</v>
      </c>
      <c r="H34" s="219">
        <f>SUM(G34/F34)-1</f>
        <v>-0.38310185185185186</v>
      </c>
    </row>
    <row r="35" spans="2:258" s="228" customFormat="1" ht="18" customHeight="1">
      <c r="B35" s="509" t="s">
        <v>493</v>
      </c>
      <c r="C35" s="510"/>
      <c r="D35" s="295">
        <f>SUM(D31:D34)</f>
        <v>199.94</v>
      </c>
      <c r="E35" s="277"/>
      <c r="F35" s="296">
        <f>SUM(F31:F34)</f>
        <v>3633.8352000000004</v>
      </c>
      <c r="G35" s="220"/>
      <c r="H35" s="219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  <c r="CY35" s="213"/>
      <c r="CZ35" s="213"/>
      <c r="DA35" s="213"/>
      <c r="DB35" s="213"/>
      <c r="DC35" s="213"/>
      <c r="DD35" s="213"/>
      <c r="DE35" s="213"/>
      <c r="DF35" s="213"/>
      <c r="DG35" s="213"/>
      <c r="DH35" s="213"/>
      <c r="DI35" s="213"/>
      <c r="DJ35" s="213"/>
      <c r="DK35" s="213"/>
      <c r="DL35" s="213"/>
      <c r="DM35" s="213"/>
      <c r="DN35" s="213"/>
      <c r="DO35" s="213"/>
      <c r="DP35" s="213"/>
      <c r="DQ35" s="213"/>
      <c r="DR35" s="213"/>
      <c r="DS35" s="213"/>
      <c r="DT35" s="213"/>
      <c r="DU35" s="213"/>
      <c r="DV35" s="213"/>
      <c r="DW35" s="213"/>
      <c r="DX35" s="213"/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3"/>
      <c r="EL35" s="213"/>
      <c r="EM35" s="213"/>
      <c r="EN35" s="213"/>
      <c r="EO35" s="213"/>
      <c r="EP35" s="213"/>
      <c r="EQ35" s="213"/>
      <c r="ER35" s="213"/>
      <c r="ES35" s="213"/>
      <c r="ET35" s="213"/>
      <c r="EU35" s="213"/>
      <c r="EV35" s="213"/>
      <c r="EW35" s="213"/>
      <c r="EX35" s="213"/>
      <c r="EY35" s="213"/>
      <c r="EZ35" s="213"/>
      <c r="FA35" s="213"/>
      <c r="FB35" s="213"/>
      <c r="FC35" s="213"/>
      <c r="FD35" s="213"/>
      <c r="FE35" s="213"/>
      <c r="FF35" s="213"/>
      <c r="FG35" s="213"/>
      <c r="FH35" s="213"/>
      <c r="FI35" s="213"/>
      <c r="FJ35" s="213"/>
      <c r="FK35" s="213"/>
      <c r="FL35" s="213"/>
      <c r="FM35" s="213"/>
      <c r="FN35" s="213"/>
      <c r="FO35" s="213"/>
      <c r="FP35" s="213"/>
      <c r="FQ35" s="213"/>
      <c r="FR35" s="213"/>
      <c r="FS35" s="213"/>
      <c r="FT35" s="213"/>
      <c r="FU35" s="213"/>
      <c r="FV35" s="213"/>
      <c r="FW35" s="213"/>
      <c r="FX35" s="213"/>
      <c r="FY35" s="213"/>
      <c r="FZ35" s="213"/>
      <c r="GA35" s="213"/>
      <c r="GB35" s="213"/>
      <c r="GC35" s="213"/>
      <c r="GD35" s="213"/>
      <c r="GE35" s="213"/>
      <c r="GF35" s="213"/>
      <c r="GG35" s="213"/>
      <c r="GH35" s="213"/>
      <c r="GI35" s="213"/>
      <c r="GJ35" s="213"/>
      <c r="GK35" s="213"/>
      <c r="GL35" s="213"/>
      <c r="GM35" s="213"/>
      <c r="GN35" s="213"/>
      <c r="GO35" s="213"/>
      <c r="GP35" s="213"/>
      <c r="GQ35" s="213"/>
      <c r="GR35" s="213"/>
      <c r="GS35" s="213"/>
      <c r="GT35" s="213"/>
      <c r="GU35" s="213"/>
      <c r="GV35" s="213"/>
      <c r="GW35" s="213"/>
      <c r="GX35" s="213"/>
      <c r="GY35" s="213"/>
      <c r="GZ35" s="213"/>
      <c r="HA35" s="213"/>
      <c r="HB35" s="213"/>
      <c r="HC35" s="213"/>
      <c r="HD35" s="213"/>
      <c r="HE35" s="213"/>
      <c r="HF35" s="213"/>
      <c r="HG35" s="213"/>
      <c r="HH35" s="213"/>
      <c r="HI35" s="213"/>
      <c r="HJ35" s="213"/>
      <c r="HK35" s="213"/>
      <c r="HL35" s="213"/>
      <c r="HM35" s="213"/>
      <c r="HN35" s="213"/>
      <c r="HO35" s="213"/>
      <c r="HP35" s="213"/>
      <c r="HQ35" s="213"/>
      <c r="HR35" s="213"/>
      <c r="HS35" s="213"/>
      <c r="HT35" s="213"/>
      <c r="HU35" s="213"/>
      <c r="HV35" s="213"/>
      <c r="HW35" s="213"/>
      <c r="HX35" s="213"/>
      <c r="HY35" s="213"/>
      <c r="HZ35" s="213"/>
      <c r="IA35" s="213"/>
      <c r="IB35" s="213"/>
      <c r="IC35" s="213"/>
      <c r="ID35" s="213"/>
      <c r="IE35" s="213"/>
      <c r="IF35" s="213"/>
      <c r="IG35" s="213"/>
      <c r="IH35" s="213"/>
      <c r="II35" s="213"/>
      <c r="IJ35" s="213"/>
      <c r="IK35" s="213"/>
      <c r="IL35" s="213"/>
      <c r="IM35" s="213"/>
      <c r="IN35" s="213"/>
      <c r="IO35" s="213"/>
      <c r="IP35" s="213"/>
      <c r="IQ35" s="213"/>
      <c r="IR35" s="213"/>
      <c r="IS35" s="213"/>
      <c r="IT35" s="213"/>
      <c r="IU35" s="213"/>
      <c r="IV35" s="213"/>
      <c r="IW35" s="213"/>
      <c r="IX35" s="213"/>
    </row>
    <row r="36" spans="2:258" ht="18" customHeight="1">
      <c r="B36" s="495" t="s">
        <v>504</v>
      </c>
      <c r="C36" s="496"/>
      <c r="D36" s="496"/>
      <c r="E36" s="497"/>
      <c r="F36" s="291">
        <f>SUM(F31:F34)</f>
        <v>3633.8352000000004</v>
      </c>
      <c r="G36" s="220">
        <v>2478.33</v>
      </c>
      <c r="H36" s="219">
        <f>SUM(G36/F36)-1</f>
        <v>-0.31798503135199974</v>
      </c>
    </row>
    <row r="37" spans="2:258" ht="18" customHeight="1">
      <c r="B37" s="498"/>
      <c r="C37" s="498"/>
      <c r="D37" s="498"/>
      <c r="E37" s="498"/>
      <c r="F37" s="498"/>
    </row>
    <row r="38" spans="2:258" ht="18" customHeight="1">
      <c r="B38" s="499" t="s">
        <v>505</v>
      </c>
      <c r="C38" s="500"/>
      <c r="D38" s="500"/>
      <c r="E38" s="500"/>
      <c r="F38" s="501"/>
    </row>
    <row r="39" spans="2:258" ht="26.65" customHeight="1">
      <c r="B39" s="502" t="s">
        <v>42</v>
      </c>
      <c r="C39" s="503"/>
      <c r="D39" s="284" t="s">
        <v>487</v>
      </c>
      <c r="E39" s="284" t="s">
        <v>488</v>
      </c>
      <c r="F39" s="285" t="s">
        <v>489</v>
      </c>
    </row>
    <row r="40" spans="2:258" ht="18" customHeight="1">
      <c r="B40" s="504" t="s">
        <v>490</v>
      </c>
      <c r="C40" s="286" t="s">
        <v>491</v>
      </c>
      <c r="D40" s="287">
        <f>ARFERE40!F204</f>
        <v>222.5</v>
      </c>
      <c r="E40" s="287">
        <f>ARFERE40!D204</f>
        <v>14.24</v>
      </c>
      <c r="F40" s="289">
        <f>D40*E40</f>
        <v>3168.4</v>
      </c>
      <c r="G40" s="220">
        <v>2064.8000000000002</v>
      </c>
      <c r="H40" s="219">
        <f>SUM(G40/F40)-1</f>
        <v>-0.348314606741573</v>
      </c>
    </row>
    <row r="41" spans="2:258" ht="18" customHeight="1">
      <c r="B41" s="505"/>
      <c r="C41" s="286" t="s">
        <v>506</v>
      </c>
      <c r="D41" s="287">
        <f>ARFERE40!F205</f>
        <v>7.5</v>
      </c>
      <c r="E41" s="287">
        <f>ARFERE40!D205</f>
        <v>50.85</v>
      </c>
      <c r="F41" s="288">
        <f>D41*E41</f>
        <v>381.375</v>
      </c>
      <c r="G41" s="220">
        <v>375.83</v>
      </c>
      <c r="H41" s="219">
        <f>SUM(G41/F41)-1</f>
        <v>-1.4539495247459899E-2</v>
      </c>
    </row>
    <row r="42" spans="2:258" ht="27" customHeight="1">
      <c r="B42" s="504" t="s">
        <v>498</v>
      </c>
      <c r="C42" s="286" t="s">
        <v>503</v>
      </c>
      <c r="D42" s="287">
        <f>ARFERE40!F208</f>
        <v>28</v>
      </c>
      <c r="E42" s="287">
        <f>ARFERE40!D208</f>
        <v>1.79</v>
      </c>
      <c r="F42" s="289">
        <f>D42*E42</f>
        <v>50.120000000000005</v>
      </c>
      <c r="G42" s="220">
        <v>31.36</v>
      </c>
      <c r="H42" s="219">
        <f>SUM(G42/F42)-1</f>
        <v>-0.37430167597765374</v>
      </c>
    </row>
    <row r="43" spans="2:258" ht="18" customHeight="1">
      <c r="B43" s="505"/>
      <c r="C43" s="286" t="s">
        <v>499</v>
      </c>
      <c r="D43" s="287">
        <f>ARFERE40!F209</f>
        <v>28</v>
      </c>
      <c r="E43" s="287">
        <f>ARFERE40!D209</f>
        <v>1.79</v>
      </c>
      <c r="F43" s="289">
        <f>D43*E43</f>
        <v>50.120000000000005</v>
      </c>
      <c r="G43" s="220">
        <v>31.36</v>
      </c>
      <c r="H43" s="219">
        <f>SUM(G43/F43)-1</f>
        <v>-0.37430167597765374</v>
      </c>
    </row>
    <row r="44" spans="2:258" s="228" customFormat="1" ht="18" customHeight="1">
      <c r="B44" s="511" t="s">
        <v>493</v>
      </c>
      <c r="C44" s="512"/>
      <c r="D44" s="297">
        <f>SUM(D40:D43)</f>
        <v>286</v>
      </c>
      <c r="E44" s="277"/>
      <c r="F44" s="298">
        <f>SUM(F40:F43)</f>
        <v>3650.0149999999999</v>
      </c>
      <c r="G44" s="220"/>
      <c r="H44" s="219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  <c r="CW44" s="213"/>
      <c r="CX44" s="213"/>
      <c r="CY44" s="213"/>
      <c r="CZ44" s="213"/>
      <c r="DA44" s="213"/>
      <c r="DB44" s="213"/>
      <c r="DC44" s="213"/>
      <c r="DD44" s="213"/>
      <c r="DE44" s="213"/>
      <c r="DF44" s="213"/>
      <c r="DG44" s="213"/>
      <c r="DH44" s="213"/>
      <c r="DI44" s="213"/>
      <c r="DJ44" s="213"/>
      <c r="DK44" s="213"/>
      <c r="DL44" s="213"/>
      <c r="DM44" s="213"/>
      <c r="DN44" s="213"/>
      <c r="DO44" s="213"/>
      <c r="DP44" s="213"/>
      <c r="DQ44" s="213"/>
      <c r="DR44" s="213"/>
      <c r="DS44" s="213"/>
      <c r="DT44" s="213"/>
      <c r="DU44" s="213"/>
      <c r="DV44" s="213"/>
      <c r="DW44" s="213"/>
      <c r="DX44" s="213"/>
      <c r="DY44" s="213"/>
      <c r="DZ44" s="213"/>
      <c r="EA44" s="213"/>
      <c r="EB44" s="213"/>
      <c r="EC44" s="213"/>
      <c r="ED44" s="213"/>
      <c r="EE44" s="213"/>
      <c r="EF44" s="213"/>
      <c r="EG44" s="213"/>
      <c r="EH44" s="213"/>
      <c r="EI44" s="213"/>
      <c r="EJ44" s="213"/>
      <c r="EK44" s="213"/>
      <c r="EL44" s="213"/>
      <c r="EM44" s="213"/>
      <c r="EN44" s="213"/>
      <c r="EO44" s="213"/>
      <c r="EP44" s="213"/>
      <c r="EQ44" s="213"/>
      <c r="ER44" s="213"/>
      <c r="ES44" s="213"/>
      <c r="ET44" s="213"/>
      <c r="EU44" s="213"/>
      <c r="EV44" s="213"/>
      <c r="EW44" s="213"/>
      <c r="EX44" s="213"/>
      <c r="EY44" s="213"/>
      <c r="EZ44" s="213"/>
      <c r="FA44" s="213"/>
      <c r="FB44" s="213"/>
      <c r="FC44" s="213"/>
      <c r="FD44" s="213"/>
      <c r="FE44" s="213"/>
      <c r="FF44" s="213"/>
      <c r="FG44" s="213"/>
      <c r="FH44" s="213"/>
      <c r="FI44" s="213"/>
      <c r="FJ44" s="213"/>
      <c r="FK44" s="213"/>
      <c r="FL44" s="213"/>
      <c r="FM44" s="213"/>
      <c r="FN44" s="213"/>
      <c r="FO44" s="213"/>
      <c r="FP44" s="213"/>
      <c r="FQ44" s="213"/>
      <c r="FR44" s="213"/>
      <c r="FS44" s="213"/>
      <c r="FT44" s="213"/>
      <c r="FU44" s="213"/>
      <c r="FV44" s="213"/>
      <c r="FW44" s="213"/>
      <c r="FX44" s="213"/>
      <c r="FY44" s="213"/>
      <c r="FZ44" s="213"/>
      <c r="GA44" s="213"/>
      <c r="GB44" s="213"/>
      <c r="GC44" s="213"/>
      <c r="GD44" s="213"/>
      <c r="GE44" s="213"/>
      <c r="GF44" s="213"/>
      <c r="GG44" s="213"/>
      <c r="GH44" s="213"/>
      <c r="GI44" s="213"/>
      <c r="GJ44" s="213"/>
      <c r="GK44" s="213"/>
      <c r="GL44" s="213"/>
      <c r="GM44" s="213"/>
      <c r="GN44" s="213"/>
      <c r="GO44" s="213"/>
      <c r="GP44" s="213"/>
      <c r="GQ44" s="213"/>
      <c r="GR44" s="213"/>
      <c r="GS44" s="213"/>
      <c r="GT44" s="213"/>
      <c r="GU44" s="213"/>
      <c r="GV44" s="213"/>
      <c r="GW44" s="213"/>
      <c r="GX44" s="213"/>
      <c r="GY44" s="213"/>
      <c r="GZ44" s="213"/>
      <c r="HA44" s="213"/>
      <c r="HB44" s="213"/>
      <c r="HC44" s="213"/>
      <c r="HD44" s="213"/>
      <c r="HE44" s="213"/>
      <c r="HF44" s="213"/>
      <c r="HG44" s="213"/>
      <c r="HH44" s="213"/>
      <c r="HI44" s="213"/>
      <c r="HJ44" s="213"/>
      <c r="HK44" s="213"/>
      <c r="HL44" s="213"/>
      <c r="HM44" s="213"/>
      <c r="HN44" s="213"/>
      <c r="HO44" s="213"/>
      <c r="HP44" s="213"/>
      <c r="HQ44" s="213"/>
      <c r="HR44" s="213"/>
      <c r="HS44" s="213"/>
      <c r="HT44" s="213"/>
      <c r="HU44" s="213"/>
      <c r="HV44" s="213"/>
      <c r="HW44" s="213"/>
      <c r="HX44" s="213"/>
      <c r="HY44" s="213"/>
      <c r="HZ44" s="213"/>
      <c r="IA44" s="213"/>
      <c r="IB44" s="213"/>
      <c r="IC44" s="213"/>
      <c r="ID44" s="213"/>
      <c r="IE44" s="213"/>
      <c r="IF44" s="213"/>
      <c r="IG44" s="213"/>
      <c r="IH44" s="213"/>
      <c r="II44" s="213"/>
      <c r="IJ44" s="213"/>
      <c r="IK44" s="213"/>
      <c r="IL44" s="213"/>
      <c r="IM44" s="213"/>
      <c r="IN44" s="213"/>
      <c r="IO44" s="213"/>
      <c r="IP44" s="213"/>
      <c r="IQ44" s="213"/>
      <c r="IR44" s="213"/>
      <c r="IS44" s="213"/>
      <c r="IT44" s="213"/>
      <c r="IU44" s="213"/>
      <c r="IV44" s="213"/>
      <c r="IW44" s="213"/>
      <c r="IX44" s="213"/>
    </row>
    <row r="45" spans="2:258" ht="18" customHeight="1">
      <c r="B45" s="506" t="s">
        <v>507</v>
      </c>
      <c r="C45" s="507"/>
      <c r="D45" s="507"/>
      <c r="E45" s="508"/>
      <c r="F45" s="292">
        <f>SUM(F40:F43)</f>
        <v>3650.0149999999999</v>
      </c>
      <c r="G45" s="220">
        <v>2503.35</v>
      </c>
      <c r="H45" s="219">
        <f>SUM(G45/F45)-1</f>
        <v>-0.31415350347875282</v>
      </c>
    </row>
    <row r="46" spans="2:258" ht="18" customHeight="1">
      <c r="B46" s="218"/>
      <c r="C46" s="492"/>
      <c r="D46" s="492"/>
      <c r="E46" s="492"/>
      <c r="F46" s="492"/>
    </row>
    <row r="47" spans="2:258" ht="18" customHeight="1">
      <c r="C47" s="440"/>
      <c r="D47" s="490"/>
      <c r="E47" s="490"/>
      <c r="F47" s="490"/>
      <c r="IT47" s="216"/>
      <c r="IU47" s="216"/>
      <c r="IV47" s="216"/>
      <c r="IW47" s="216"/>
      <c r="IX47" s="216"/>
    </row>
    <row r="48" spans="2:258" ht="26.65" customHeight="1">
      <c r="C48" s="218"/>
      <c r="D48" s="491"/>
      <c r="E48" s="491"/>
      <c r="F48" s="491"/>
      <c r="IT48" s="216"/>
      <c r="IU48" s="216"/>
      <c r="IV48" s="216"/>
      <c r="IW48" s="216"/>
      <c r="IX48" s="216"/>
    </row>
    <row r="49" spans="1:258" ht="22.5" customHeight="1">
      <c r="IR49" s="216"/>
      <c r="IS49" s="216"/>
      <c r="IT49" s="216"/>
      <c r="IU49" s="216"/>
      <c r="IV49" s="216"/>
      <c r="IW49" s="216"/>
      <c r="IX49" s="216"/>
    </row>
    <row r="50" spans="1:258" ht="18" customHeight="1">
      <c r="IR50" s="216"/>
      <c r="IS50" s="216"/>
      <c r="IT50" s="216"/>
      <c r="IU50" s="216"/>
      <c r="IV50" s="216"/>
      <c r="IW50" s="216"/>
      <c r="IX50" s="216"/>
    </row>
    <row r="51" spans="1:258" ht="27" customHeight="1">
      <c r="IR51" s="216"/>
      <c r="IS51" s="216"/>
      <c r="IT51" s="216"/>
      <c r="IU51" s="216"/>
      <c r="IV51" s="216"/>
      <c r="IW51" s="216"/>
      <c r="IX51" s="216"/>
    </row>
    <row r="52" spans="1:258" ht="18" customHeight="1">
      <c r="IR52" s="216"/>
      <c r="IS52" s="216"/>
      <c r="IT52" s="216"/>
      <c r="IU52" s="216"/>
      <c r="IV52" s="216"/>
      <c r="IW52" s="216"/>
      <c r="IX52" s="216"/>
    </row>
    <row r="53" spans="1:258" s="228" customFormat="1" ht="18" customHeight="1"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  <c r="BI53" s="213"/>
      <c r="BJ53" s="213"/>
      <c r="BK53" s="213"/>
      <c r="BL53" s="213"/>
      <c r="BM53" s="213"/>
      <c r="BN53" s="213"/>
      <c r="BO53" s="213"/>
      <c r="BP53" s="213"/>
      <c r="BQ53" s="213"/>
      <c r="BR53" s="213"/>
      <c r="BS53" s="213"/>
      <c r="BT53" s="213"/>
      <c r="BU53" s="213"/>
      <c r="BV53" s="213"/>
      <c r="BW53" s="213"/>
      <c r="BX53" s="213"/>
      <c r="BY53" s="213"/>
      <c r="BZ53" s="213"/>
      <c r="CA53" s="213"/>
      <c r="CB53" s="213"/>
      <c r="CC53" s="213"/>
      <c r="CD53" s="213"/>
      <c r="CE53" s="213"/>
      <c r="CF53" s="213"/>
      <c r="CG53" s="213"/>
      <c r="CH53" s="213"/>
      <c r="CI53" s="213"/>
      <c r="CJ53" s="213"/>
      <c r="CK53" s="213"/>
      <c r="CL53" s="213"/>
      <c r="CM53" s="213"/>
      <c r="CN53" s="213"/>
      <c r="CO53" s="213"/>
      <c r="CP53" s="213"/>
      <c r="CQ53" s="213"/>
      <c r="CR53" s="213"/>
      <c r="CS53" s="213"/>
      <c r="CT53" s="213"/>
      <c r="CU53" s="213"/>
      <c r="CV53" s="213"/>
      <c r="CW53" s="213"/>
      <c r="CX53" s="213"/>
      <c r="CY53" s="213"/>
      <c r="CZ53" s="213"/>
      <c r="DA53" s="213"/>
      <c r="DB53" s="213"/>
      <c r="DC53" s="213"/>
      <c r="DD53" s="213"/>
      <c r="DE53" s="213"/>
      <c r="DF53" s="213"/>
      <c r="DG53" s="213"/>
      <c r="DH53" s="213"/>
      <c r="DI53" s="213"/>
      <c r="DJ53" s="213"/>
      <c r="DK53" s="213"/>
      <c r="DL53" s="213"/>
      <c r="DM53" s="213"/>
      <c r="DN53" s="213"/>
      <c r="DO53" s="213"/>
      <c r="DP53" s="213"/>
      <c r="DQ53" s="213"/>
      <c r="DR53" s="213"/>
      <c r="DS53" s="213"/>
      <c r="DT53" s="213"/>
      <c r="DU53" s="213"/>
      <c r="DV53" s="213"/>
      <c r="DW53" s="213"/>
      <c r="DX53" s="213"/>
      <c r="DY53" s="213"/>
      <c r="DZ53" s="213"/>
      <c r="EA53" s="213"/>
      <c r="EB53" s="213"/>
      <c r="EC53" s="213"/>
      <c r="ED53" s="213"/>
      <c r="EE53" s="213"/>
      <c r="EF53" s="213"/>
      <c r="EG53" s="213"/>
      <c r="EH53" s="213"/>
      <c r="EI53" s="213"/>
      <c r="EJ53" s="213"/>
      <c r="EK53" s="213"/>
      <c r="EL53" s="213"/>
      <c r="EM53" s="213"/>
      <c r="EN53" s="213"/>
      <c r="EO53" s="213"/>
      <c r="EP53" s="213"/>
      <c r="EQ53" s="213"/>
      <c r="ER53" s="213"/>
      <c r="ES53" s="213"/>
      <c r="ET53" s="213"/>
      <c r="EU53" s="213"/>
      <c r="EV53" s="213"/>
      <c r="EW53" s="213"/>
      <c r="EX53" s="213"/>
      <c r="EY53" s="213"/>
      <c r="EZ53" s="213"/>
      <c r="FA53" s="213"/>
      <c r="FB53" s="213"/>
      <c r="FC53" s="213"/>
      <c r="FD53" s="213"/>
      <c r="FE53" s="213"/>
      <c r="FF53" s="213"/>
      <c r="FG53" s="213"/>
      <c r="FH53" s="213"/>
      <c r="FI53" s="213"/>
      <c r="FJ53" s="213"/>
      <c r="FK53" s="213"/>
      <c r="FL53" s="213"/>
      <c r="FM53" s="213"/>
      <c r="FN53" s="213"/>
      <c r="FO53" s="213"/>
      <c r="FP53" s="213"/>
      <c r="FQ53" s="213"/>
      <c r="FR53" s="213"/>
      <c r="FS53" s="213"/>
      <c r="FT53" s="213"/>
      <c r="FU53" s="213"/>
      <c r="FV53" s="213"/>
      <c r="FW53" s="213"/>
      <c r="FX53" s="213"/>
      <c r="FY53" s="213"/>
      <c r="FZ53" s="213"/>
      <c r="GA53" s="213"/>
      <c r="GB53" s="213"/>
      <c r="GC53" s="213"/>
      <c r="GD53" s="213"/>
      <c r="GE53" s="213"/>
      <c r="GF53" s="213"/>
      <c r="GG53" s="213"/>
      <c r="GH53" s="213"/>
      <c r="GI53" s="213"/>
      <c r="GJ53" s="213"/>
      <c r="GK53" s="213"/>
      <c r="GL53" s="213"/>
      <c r="GM53" s="213"/>
      <c r="GN53" s="213"/>
      <c r="GO53" s="213"/>
      <c r="GP53" s="213"/>
      <c r="GQ53" s="213"/>
      <c r="GR53" s="213"/>
      <c r="GS53" s="213"/>
      <c r="GT53" s="213"/>
      <c r="GU53" s="213"/>
      <c r="GV53" s="213"/>
      <c r="GW53" s="213"/>
      <c r="GX53" s="213"/>
      <c r="GY53" s="213"/>
      <c r="GZ53" s="213"/>
      <c r="HA53" s="213"/>
      <c r="HB53" s="213"/>
      <c r="HC53" s="213"/>
      <c r="HD53" s="213"/>
      <c r="HE53" s="213"/>
      <c r="HF53" s="213"/>
      <c r="HG53" s="213"/>
      <c r="HH53" s="213"/>
      <c r="HI53" s="213"/>
      <c r="HJ53" s="213"/>
      <c r="HK53" s="213"/>
      <c r="HL53" s="213"/>
      <c r="HM53" s="213"/>
      <c r="HN53" s="213"/>
      <c r="HO53" s="213"/>
      <c r="HP53" s="213"/>
      <c r="HQ53" s="213"/>
      <c r="HR53" s="213"/>
      <c r="HS53" s="213"/>
      <c r="HT53" s="213"/>
      <c r="HU53" s="213"/>
      <c r="HV53" s="213"/>
      <c r="HW53" s="213"/>
      <c r="HX53" s="213"/>
      <c r="HY53" s="213"/>
      <c r="HZ53" s="213"/>
      <c r="IA53" s="213"/>
      <c r="IB53" s="213"/>
      <c r="IC53" s="213"/>
      <c r="ID53" s="213"/>
      <c r="IE53" s="213"/>
      <c r="IF53" s="213"/>
      <c r="IG53" s="213"/>
      <c r="IH53" s="213"/>
      <c r="II53" s="213"/>
      <c r="IJ53" s="213"/>
      <c r="IK53" s="213"/>
      <c r="IL53" s="213"/>
      <c r="IM53" s="213"/>
      <c r="IN53" s="213"/>
      <c r="IO53" s="213"/>
      <c r="IP53" s="213"/>
      <c r="IQ53" s="213"/>
    </row>
    <row r="54" spans="1:258" ht="18" customHeight="1">
      <c r="IR54" s="216"/>
      <c r="IS54" s="216"/>
      <c r="IT54" s="216"/>
      <c r="IU54" s="216"/>
      <c r="IV54" s="216"/>
      <c r="IW54" s="216"/>
      <c r="IX54" s="216"/>
    </row>
    <row r="55" spans="1:258" ht="18" customHeight="1">
      <c r="B55" s="218"/>
    </row>
    <row r="56" spans="1:258" ht="18" customHeight="1">
      <c r="B56" s="218"/>
    </row>
    <row r="60" spans="1:258" s="213" customFormat="1" ht="12.75" customHeight="1">
      <c r="A60" s="216"/>
      <c r="M60" s="217"/>
    </row>
  </sheetData>
  <mergeCells count="34">
    <mergeCell ref="B2:F2"/>
    <mergeCell ref="B18:F18"/>
    <mergeCell ref="B4:F4"/>
    <mergeCell ref="B5:C5"/>
    <mergeCell ref="B6:B7"/>
    <mergeCell ref="B8:C8"/>
    <mergeCell ref="B9:F9"/>
    <mergeCell ref="B10:F10"/>
    <mergeCell ref="B11:C11"/>
    <mergeCell ref="B12:B14"/>
    <mergeCell ref="B17:C17"/>
    <mergeCell ref="B30:C30"/>
    <mergeCell ref="B19:F19"/>
    <mergeCell ref="B20:C20"/>
    <mergeCell ref="B21:B23"/>
    <mergeCell ref="B25:C25"/>
    <mergeCell ref="B26:F26"/>
    <mergeCell ref="B27:E27"/>
    <mergeCell ref="B28:F28"/>
    <mergeCell ref="B29:F29"/>
    <mergeCell ref="D47:F47"/>
    <mergeCell ref="D48:F48"/>
    <mergeCell ref="C46:F46"/>
    <mergeCell ref="B31:B32"/>
    <mergeCell ref="B33:B34"/>
    <mergeCell ref="B36:E36"/>
    <mergeCell ref="B37:F37"/>
    <mergeCell ref="B38:F38"/>
    <mergeCell ref="B39:C39"/>
    <mergeCell ref="B40:B41"/>
    <mergeCell ref="B42:B43"/>
    <mergeCell ref="B45:E45"/>
    <mergeCell ref="B35:C35"/>
    <mergeCell ref="B44:C44"/>
  </mergeCells>
  <printOptions horizontalCentered="1"/>
  <pageMargins left="0.25000000000000006" right="0.25000000000000006" top="1.045275590551181" bottom="1.045275590551181" header="0.74999999999999989" footer="0.74999999999999989"/>
  <pageSetup paperSize="9" fitToWidth="0" fitToHeight="0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0ED0-905F-43EF-B37F-055D24D74816}">
  <dimension ref="A1:M36"/>
  <sheetViews>
    <sheetView topLeftCell="A7" zoomScaleNormal="100" workbookViewId="0">
      <selection activeCell="F25" sqref="F25"/>
    </sheetView>
  </sheetViews>
  <sheetFormatPr defaultRowHeight="14.25"/>
  <cols>
    <col min="1" max="1" width="9.25" customWidth="1"/>
    <col min="2" max="2" width="43.125" customWidth="1"/>
    <col min="3" max="3" width="19.625" customWidth="1"/>
    <col min="5" max="5" width="11.5" customWidth="1"/>
    <col min="6" max="6" width="13.375" customWidth="1"/>
    <col min="7" max="7" width="14.5" customWidth="1"/>
    <col min="8" max="8" width="17.875" customWidth="1"/>
    <col min="11" max="11" width="14.625" customWidth="1"/>
    <col min="12" max="12" width="19.625" customWidth="1"/>
    <col min="13" max="13" width="15.375" customWidth="1"/>
  </cols>
  <sheetData>
    <row r="1" spans="1:13">
      <c r="A1" s="452"/>
      <c r="B1" s="452"/>
      <c r="C1" s="452"/>
      <c r="D1" s="452"/>
      <c r="E1" s="452"/>
      <c r="F1" s="452"/>
      <c r="G1" s="452"/>
      <c r="H1" s="452"/>
    </row>
    <row r="2" spans="1:13" ht="23.25">
      <c r="A2" s="453" t="s">
        <v>564</v>
      </c>
      <c r="B2" s="453"/>
      <c r="C2" s="453"/>
      <c r="D2" s="453"/>
      <c r="E2" s="453"/>
      <c r="F2" s="453"/>
      <c r="G2" s="453"/>
      <c r="H2" s="453"/>
    </row>
    <row r="3" spans="1:13">
      <c r="A3" s="452"/>
      <c r="B3" s="452"/>
      <c r="C3" s="452"/>
      <c r="D3" s="452"/>
      <c r="E3" s="452"/>
      <c r="F3" s="452"/>
      <c r="G3" s="452"/>
      <c r="H3" s="452"/>
    </row>
    <row r="4" spans="1:13" ht="51">
      <c r="A4" s="408" t="s">
        <v>466</v>
      </c>
      <c r="B4" s="408" t="s">
        <v>467</v>
      </c>
      <c r="C4" s="408" t="s">
        <v>514</v>
      </c>
      <c r="D4" s="408" t="s">
        <v>468</v>
      </c>
      <c r="E4" s="408" t="s">
        <v>469</v>
      </c>
      <c r="F4" s="408" t="s">
        <v>470</v>
      </c>
      <c r="G4" s="408" t="s">
        <v>471</v>
      </c>
      <c r="H4" s="408" t="s">
        <v>547</v>
      </c>
    </row>
    <row r="5" spans="1:13" ht="30" customHeight="1">
      <c r="A5" s="460">
        <v>1</v>
      </c>
      <c r="B5" s="454" t="s">
        <v>557</v>
      </c>
      <c r="C5" s="302" t="s">
        <v>515</v>
      </c>
      <c r="D5" s="302" t="s">
        <v>472</v>
      </c>
      <c r="E5" s="303">
        <f>'Resumo Item 1'!D8+'Resumo Item 1'!D17+'Resumo Item 1'!D25</f>
        <v>4524.03</v>
      </c>
      <c r="F5" s="299">
        <f>G5/E5</f>
        <v>5.2762634642122173</v>
      </c>
      <c r="G5" s="299">
        <f>'Resumo Item 1'!F27</f>
        <v>23869.974199999997</v>
      </c>
      <c r="H5" s="299">
        <f>G5*24</f>
        <v>572879.38079999993</v>
      </c>
      <c r="K5" s="445"/>
      <c r="L5" s="443"/>
    </row>
    <row r="6" spans="1:13" ht="30" customHeight="1">
      <c r="A6" s="460"/>
      <c r="B6" s="455"/>
      <c r="C6" s="304" t="s">
        <v>516</v>
      </c>
      <c r="D6" s="302" t="s">
        <v>472</v>
      </c>
      <c r="E6" s="305">
        <f>'Resumo Item 1'!D35</f>
        <v>199.94</v>
      </c>
      <c r="F6" s="299">
        <f t="shared" ref="F6:F7" si="0">G6/E6</f>
        <v>18.174628388516556</v>
      </c>
      <c r="G6" s="300">
        <f>'Resumo Item 1'!F36</f>
        <v>3633.8352000000004</v>
      </c>
      <c r="H6" s="299">
        <f t="shared" ref="H6:H7" si="1">G6*24</f>
        <v>87212.044800000003</v>
      </c>
      <c r="K6" s="445"/>
      <c r="L6" s="443"/>
    </row>
    <row r="7" spans="1:13" ht="30" customHeight="1">
      <c r="A7" s="460"/>
      <c r="B7" s="455"/>
      <c r="C7" s="304" t="s">
        <v>517</v>
      </c>
      <c r="D7" s="302" t="s">
        <v>472</v>
      </c>
      <c r="E7" s="305">
        <f>'Resumo Item 1'!D44</f>
        <v>286</v>
      </c>
      <c r="F7" s="299">
        <f t="shared" si="0"/>
        <v>12.76229020979021</v>
      </c>
      <c r="G7" s="300">
        <f>'Resumo Item 1'!F45</f>
        <v>3650.0149999999999</v>
      </c>
      <c r="H7" s="299">
        <f t="shared" si="1"/>
        <v>87600.36</v>
      </c>
      <c r="K7" s="445"/>
      <c r="L7" s="443"/>
    </row>
    <row r="8" spans="1:13">
      <c r="A8" s="460"/>
      <c r="B8" s="458" t="s">
        <v>473</v>
      </c>
      <c r="C8" s="459"/>
      <c r="D8" s="306" t="s">
        <v>474</v>
      </c>
      <c r="E8" s="307">
        <f>SUM(E5:E7)</f>
        <v>5009.9699999999993</v>
      </c>
      <c r="F8" s="301">
        <f>G8/E8</f>
        <v>6.2183654592742075</v>
      </c>
      <c r="G8" s="308">
        <f>SUM(G5:G7)</f>
        <v>31153.824399999998</v>
      </c>
      <c r="H8" s="308">
        <f>SUM(H5:H7)</f>
        <v>747691.78559999994</v>
      </c>
      <c r="K8" s="446"/>
      <c r="L8" s="443"/>
      <c r="M8" s="443"/>
    </row>
    <row r="9" spans="1:13" ht="51">
      <c r="A9" s="462" t="s">
        <v>466</v>
      </c>
      <c r="B9" s="456" t="s">
        <v>467</v>
      </c>
      <c r="C9" s="456" t="s">
        <v>523</v>
      </c>
      <c r="D9" s="461" t="s">
        <v>475</v>
      </c>
      <c r="E9" s="409" t="s">
        <v>469</v>
      </c>
      <c r="F9" s="409" t="s">
        <v>470</v>
      </c>
      <c r="G9" s="409" t="s">
        <v>476</v>
      </c>
      <c r="H9" s="409" t="s">
        <v>547</v>
      </c>
      <c r="K9" s="446"/>
    </row>
    <row r="10" spans="1:13">
      <c r="A10" s="462"/>
      <c r="B10" s="456"/>
      <c r="C10" s="457"/>
      <c r="D10" s="461"/>
      <c r="E10" s="410" t="s">
        <v>477</v>
      </c>
      <c r="F10" s="410" t="s">
        <v>478</v>
      </c>
      <c r="G10" s="410" t="s">
        <v>479</v>
      </c>
      <c r="H10" s="410" t="s">
        <v>524</v>
      </c>
      <c r="K10" s="447"/>
    </row>
    <row r="11" spans="1:13" ht="45" customHeight="1">
      <c r="A11" s="456">
        <v>2</v>
      </c>
      <c r="B11" s="454" t="s">
        <v>542</v>
      </c>
      <c r="C11" s="302" t="s">
        <v>102</v>
      </c>
      <c r="D11" s="302" t="s">
        <v>472</v>
      </c>
      <c r="E11" s="396">
        <f>'Áreas_-_Produtividade_-_Nº_de_S'!D11</f>
        <v>198</v>
      </c>
      <c r="F11" s="221">
        <f>'ARFPFO20_-_ALPINISTA'!D184</f>
        <v>5.08</v>
      </c>
      <c r="G11" s="221">
        <f>E11*F11</f>
        <v>1005.84</v>
      </c>
      <c r="H11" s="221">
        <f>G11*4</f>
        <v>4023.36</v>
      </c>
      <c r="K11" s="448"/>
    </row>
    <row r="12" spans="1:13" ht="45" customHeight="1">
      <c r="A12" s="456"/>
      <c r="B12" s="463"/>
      <c r="C12" s="304" t="s">
        <v>103</v>
      </c>
      <c r="D12" s="302" t="s">
        <v>472</v>
      </c>
      <c r="E12" s="397">
        <f>'Áreas_-_Produtividade_-_Nº_de_S'!E11</f>
        <v>43.85</v>
      </c>
      <c r="F12" s="395">
        <f>'DMAPFO20_-_ALPINISTA'!D184</f>
        <v>4.1399999999999997</v>
      </c>
      <c r="G12" s="221">
        <f>E12*F12</f>
        <v>181.53899999999999</v>
      </c>
      <c r="H12" s="221">
        <f>G12*4</f>
        <v>726.15599999999995</v>
      </c>
      <c r="K12" s="448"/>
    </row>
    <row r="13" spans="1:13">
      <c r="A13" s="456"/>
      <c r="B13" s="464" t="s">
        <v>480</v>
      </c>
      <c r="C13" s="465"/>
      <c r="D13" s="409" t="s">
        <v>472</v>
      </c>
      <c r="E13" s="411">
        <f>SUM(E11:E12)</f>
        <v>241.85</v>
      </c>
      <c r="F13" s="412">
        <f>G13/E13</f>
        <v>4.9095679139962787</v>
      </c>
      <c r="G13" s="413">
        <f t="shared" ref="G13:H13" si="2">SUM(G11:G12)</f>
        <v>1187.3789999999999</v>
      </c>
      <c r="H13" s="413">
        <f t="shared" si="2"/>
        <v>4749.5159999999996</v>
      </c>
      <c r="K13" s="448"/>
    </row>
    <row r="14" spans="1:13" ht="51">
      <c r="A14" s="468" t="s">
        <v>466</v>
      </c>
      <c r="B14" s="469" t="s">
        <v>467</v>
      </c>
      <c r="C14" s="469" t="s">
        <v>523</v>
      </c>
      <c r="D14" s="470" t="s">
        <v>475</v>
      </c>
      <c r="E14" s="414" t="s">
        <v>469</v>
      </c>
      <c r="F14" s="414" t="s">
        <v>470</v>
      </c>
      <c r="G14" s="414" t="s">
        <v>481</v>
      </c>
      <c r="H14" s="414" t="s">
        <v>547</v>
      </c>
      <c r="K14" s="449"/>
    </row>
    <row r="15" spans="1:13">
      <c r="A15" s="468"/>
      <c r="B15" s="469"/>
      <c r="C15" s="471"/>
      <c r="D15" s="470"/>
      <c r="E15" s="415" t="s">
        <v>477</v>
      </c>
      <c r="F15" s="415" t="s">
        <v>478</v>
      </c>
      <c r="G15" s="415" t="s">
        <v>479</v>
      </c>
      <c r="H15" s="415" t="s">
        <v>525</v>
      </c>
      <c r="K15" s="447"/>
    </row>
    <row r="16" spans="1:13" ht="20.100000000000001" customHeight="1">
      <c r="A16" s="469">
        <v>3</v>
      </c>
      <c r="B16" s="454" t="s">
        <v>558</v>
      </c>
      <c r="C16" s="302" t="s">
        <v>102</v>
      </c>
      <c r="D16" s="302" t="s">
        <v>472</v>
      </c>
      <c r="E16" s="303">
        <f>ARFPFO40!F191+'ARFPFO20_-_SERVENTE'!F219+'ARFPFO20_-_SERVENTE'!F222</f>
        <v>3471.6399999999994</v>
      </c>
      <c r="F16" s="222">
        <f>Insumos!J217</f>
        <v>2.0451393289626809</v>
      </c>
      <c r="G16" s="221">
        <f>E16*F16</f>
        <v>7099.9875000000002</v>
      </c>
      <c r="H16" s="221">
        <f>G16*6</f>
        <v>42599.925000000003</v>
      </c>
      <c r="K16" s="448"/>
    </row>
    <row r="17" spans="1:12" ht="20.100000000000001" customHeight="1">
      <c r="A17" s="469"/>
      <c r="B17" s="472"/>
      <c r="C17" s="304" t="s">
        <v>103</v>
      </c>
      <c r="D17" s="302" t="s">
        <v>472</v>
      </c>
      <c r="E17" s="305">
        <f>'DMAPFO20_-_SERVENTE'!F208</f>
        <v>810.54</v>
      </c>
      <c r="F17" s="222">
        <f>Insumos!J218</f>
        <v>2.0998439312063564</v>
      </c>
      <c r="G17" s="221">
        <f t="shared" ref="G17:G19" si="3">E17*F17</f>
        <v>1702.0074999999999</v>
      </c>
      <c r="H17" s="221">
        <f t="shared" ref="H17:H19" si="4">G17*6</f>
        <v>10212.045</v>
      </c>
      <c r="K17" s="448"/>
      <c r="L17" s="443"/>
    </row>
    <row r="18" spans="1:12" ht="20.100000000000001" customHeight="1">
      <c r="A18" s="469"/>
      <c r="B18" s="472"/>
      <c r="C18" s="304" t="s">
        <v>105</v>
      </c>
      <c r="D18" s="302" t="s">
        <v>472</v>
      </c>
      <c r="E18" s="305">
        <f>ARFCRO40!F206</f>
        <v>180.74</v>
      </c>
      <c r="F18" s="222">
        <f>Insumos!J219</f>
        <v>3.2487065217391304</v>
      </c>
      <c r="G18" s="221">
        <f t="shared" si="3"/>
        <v>587.1712167391305</v>
      </c>
      <c r="H18" s="221">
        <f t="shared" si="4"/>
        <v>3523.0273004347828</v>
      </c>
      <c r="K18" s="448"/>
    </row>
    <row r="19" spans="1:12" ht="20.100000000000001" customHeight="1">
      <c r="A19" s="469"/>
      <c r="B19" s="463"/>
      <c r="C19" s="304" t="s">
        <v>104</v>
      </c>
      <c r="D19" s="302" t="s">
        <v>472</v>
      </c>
      <c r="E19" s="305">
        <f>ARFERE40!F206</f>
        <v>230</v>
      </c>
      <c r="F19" s="222">
        <f>Insumos!J220</f>
        <v>3.167090848732987</v>
      </c>
      <c r="G19" s="221">
        <f t="shared" si="3"/>
        <v>728.430895208587</v>
      </c>
      <c r="H19" s="221">
        <f t="shared" si="4"/>
        <v>4370.5853712515218</v>
      </c>
      <c r="K19" s="448"/>
    </row>
    <row r="20" spans="1:12">
      <c r="A20" s="469"/>
      <c r="B20" s="475" t="s">
        <v>482</v>
      </c>
      <c r="C20" s="476"/>
      <c r="D20" s="414" t="s">
        <v>472</v>
      </c>
      <c r="E20" s="416">
        <f>SUM(E16:E19)</f>
        <v>4692.9199999999992</v>
      </c>
      <c r="F20" s="417">
        <v>0</v>
      </c>
      <c r="G20" s="417">
        <f>SUM(G16:G19)</f>
        <v>10117.597111947718</v>
      </c>
      <c r="H20" s="417">
        <f>SUM(H16:H19)</f>
        <v>60705.582671686308</v>
      </c>
      <c r="K20" s="448"/>
    </row>
    <row r="21" spans="1:12" ht="51">
      <c r="A21" s="484" t="s">
        <v>466</v>
      </c>
      <c r="B21" s="485" t="s">
        <v>467</v>
      </c>
      <c r="C21" s="485" t="s">
        <v>523</v>
      </c>
      <c r="D21" s="486" t="s">
        <v>475</v>
      </c>
      <c r="E21" s="418" t="s">
        <v>469</v>
      </c>
      <c r="F21" s="418" t="s">
        <v>470</v>
      </c>
      <c r="G21" s="418" t="s">
        <v>546</v>
      </c>
      <c r="H21" s="418" t="s">
        <v>547</v>
      </c>
      <c r="K21" s="449"/>
    </row>
    <row r="22" spans="1:12">
      <c r="A22" s="484"/>
      <c r="B22" s="485"/>
      <c r="C22" s="489"/>
      <c r="D22" s="486"/>
      <c r="E22" s="419" t="s">
        <v>477</v>
      </c>
      <c r="F22" s="419" t="s">
        <v>478</v>
      </c>
      <c r="G22" s="419" t="s">
        <v>479</v>
      </c>
      <c r="H22" s="419" t="s">
        <v>524</v>
      </c>
      <c r="K22" s="447"/>
    </row>
    <row r="23" spans="1:12" ht="24.95" customHeight="1">
      <c r="A23" s="485">
        <v>4</v>
      </c>
      <c r="B23" s="454" t="s">
        <v>548</v>
      </c>
      <c r="C23" s="302" t="s">
        <v>545</v>
      </c>
      <c r="D23" s="302" t="s">
        <v>540</v>
      </c>
      <c r="E23" s="442">
        <v>37.664999999999999</v>
      </c>
      <c r="F23" s="222">
        <f>Insumos!J222</f>
        <v>59.949014368677922</v>
      </c>
      <c r="G23" s="221">
        <f>E23*F23</f>
        <v>2257.9796261962538</v>
      </c>
      <c r="H23" s="221">
        <f>G23*4</f>
        <v>9031.9185047850151</v>
      </c>
      <c r="K23" s="448"/>
    </row>
    <row r="24" spans="1:12" ht="24.95" customHeight="1">
      <c r="A24" s="485"/>
      <c r="B24" s="455"/>
      <c r="C24" s="302" t="s">
        <v>544</v>
      </c>
      <c r="D24" s="302" t="s">
        <v>540</v>
      </c>
      <c r="E24" s="441">
        <v>35.689</v>
      </c>
      <c r="F24" s="222">
        <f>Insumos!J222</f>
        <v>59.949014368677922</v>
      </c>
      <c r="G24" s="221">
        <f t="shared" ref="G24:G25" si="5">E24*F24</f>
        <v>2139.5203738037462</v>
      </c>
      <c r="H24" s="221">
        <f t="shared" ref="H24:H25" si="6">G24*4</f>
        <v>8558.0814952149849</v>
      </c>
      <c r="K24" s="448"/>
    </row>
    <row r="25" spans="1:12" ht="24.95" customHeight="1">
      <c r="A25" s="485"/>
      <c r="B25" s="463"/>
      <c r="C25" s="304" t="s">
        <v>103</v>
      </c>
      <c r="D25" s="302" t="s">
        <v>540</v>
      </c>
      <c r="E25" s="397">
        <v>1</v>
      </c>
      <c r="F25" s="398">
        <f>Insumos!J223</f>
        <v>344.7525</v>
      </c>
      <c r="G25" s="221">
        <f t="shared" si="5"/>
        <v>344.7525</v>
      </c>
      <c r="H25" s="221">
        <f t="shared" si="6"/>
        <v>1379.01</v>
      </c>
      <c r="K25" s="450"/>
    </row>
    <row r="26" spans="1:12">
      <c r="A26" s="485"/>
      <c r="B26" s="477" t="s">
        <v>543</v>
      </c>
      <c r="C26" s="478"/>
      <c r="D26" s="420" t="s">
        <v>540</v>
      </c>
      <c r="E26" s="421">
        <f>SUM(E23:E25)</f>
        <v>74.353999999999999</v>
      </c>
      <c r="F26" s="422">
        <f>G26/E26</f>
        <v>63.779386448610694</v>
      </c>
      <c r="G26" s="422">
        <f>SUM(G23:G25)</f>
        <v>4742.2524999999996</v>
      </c>
      <c r="H26" s="422">
        <f>SUM(H23:H25)</f>
        <v>18969.009999999998</v>
      </c>
      <c r="K26" s="450"/>
    </row>
    <row r="27" spans="1:12">
      <c r="A27" s="479"/>
      <c r="B27" s="480"/>
      <c r="C27" s="480"/>
      <c r="D27" s="480"/>
      <c r="E27" s="480"/>
      <c r="F27" s="480"/>
      <c r="G27" s="480"/>
      <c r="H27" s="481"/>
      <c r="K27" s="446"/>
    </row>
    <row r="28" spans="1:12">
      <c r="A28" s="488" t="s">
        <v>547</v>
      </c>
      <c r="B28" s="488"/>
      <c r="C28" s="488"/>
      <c r="D28" s="488"/>
      <c r="E28" s="488"/>
      <c r="F28" s="488"/>
      <c r="G28" s="488"/>
      <c r="H28" s="309">
        <f>H8+H13+H20+H26</f>
        <v>832115.89427168621</v>
      </c>
    </row>
    <row r="29" spans="1:12">
      <c r="A29" s="487"/>
      <c r="B29" s="487"/>
      <c r="C29" s="487"/>
      <c r="D29" s="487"/>
      <c r="E29" s="487"/>
      <c r="F29" s="487"/>
      <c r="G29" s="487"/>
      <c r="H29" s="310"/>
    </row>
    <row r="30" spans="1:12" ht="14.25" customHeight="1">
      <c r="A30" s="482" t="s">
        <v>483</v>
      </c>
      <c r="B30" s="483"/>
      <c r="C30" s="483"/>
      <c r="D30" s="483"/>
      <c r="E30" s="483"/>
      <c r="F30" s="483"/>
      <c r="G30" s="483"/>
      <c r="H30" s="483"/>
    </row>
    <row r="31" spans="1:12" ht="30" customHeight="1">
      <c r="A31" s="466" t="s">
        <v>484</v>
      </c>
      <c r="B31" s="467"/>
      <c r="C31" s="467"/>
      <c r="D31" s="467"/>
      <c r="E31" s="467"/>
      <c r="F31" s="467"/>
      <c r="G31" s="467"/>
      <c r="H31" s="467"/>
    </row>
    <row r="32" spans="1:12" ht="30" customHeight="1">
      <c r="A32" s="466" t="s">
        <v>485</v>
      </c>
      <c r="B32" s="467"/>
      <c r="C32" s="467"/>
      <c r="D32" s="467"/>
      <c r="E32" s="467"/>
      <c r="F32" s="467"/>
      <c r="G32" s="467"/>
      <c r="H32" s="467"/>
    </row>
    <row r="33" spans="1:8" ht="30" customHeight="1">
      <c r="A33" s="473" t="s">
        <v>549</v>
      </c>
      <c r="B33" s="474"/>
      <c r="C33" s="474"/>
      <c r="D33" s="474"/>
      <c r="E33" s="474"/>
      <c r="F33" s="474"/>
      <c r="G33" s="474"/>
      <c r="H33" s="474"/>
    </row>
    <row r="36" spans="1:8">
      <c r="H36" s="444"/>
    </row>
  </sheetData>
  <mergeCells count="34">
    <mergeCell ref="A33:H33"/>
    <mergeCell ref="B20:C20"/>
    <mergeCell ref="B26:C26"/>
    <mergeCell ref="B23:B25"/>
    <mergeCell ref="A27:H27"/>
    <mergeCell ref="A30:H30"/>
    <mergeCell ref="A21:A22"/>
    <mergeCell ref="B21:B22"/>
    <mergeCell ref="D21:D22"/>
    <mergeCell ref="A23:A26"/>
    <mergeCell ref="A29:G29"/>
    <mergeCell ref="A28:G28"/>
    <mergeCell ref="C21:C22"/>
    <mergeCell ref="A11:A13"/>
    <mergeCell ref="B11:B12"/>
    <mergeCell ref="B13:C13"/>
    <mergeCell ref="A31:H31"/>
    <mergeCell ref="A32:H32"/>
    <mergeCell ref="A14:A15"/>
    <mergeCell ref="B14:B15"/>
    <mergeCell ref="D14:D15"/>
    <mergeCell ref="A16:A20"/>
    <mergeCell ref="C14:C15"/>
    <mergeCell ref="B16:B19"/>
    <mergeCell ref="A1:H1"/>
    <mergeCell ref="A2:H2"/>
    <mergeCell ref="A3:H3"/>
    <mergeCell ref="B5:B7"/>
    <mergeCell ref="C9:C10"/>
    <mergeCell ref="B8:C8"/>
    <mergeCell ref="A5:A8"/>
    <mergeCell ref="B9:B10"/>
    <mergeCell ref="D9:D10"/>
    <mergeCell ref="A9:A10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2352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CCTs_-_Decretos_e_Consolidação_</vt:lpstr>
      <vt:lpstr>ARFPFO40</vt:lpstr>
      <vt:lpstr>ARFPFO20_-_SERVENTE</vt:lpstr>
      <vt:lpstr>ARFPFO20_-_ALPINISTA</vt:lpstr>
      <vt:lpstr>DMAPFO20_-_SERVENTE</vt:lpstr>
      <vt:lpstr>DMAPFO20_-_ALPINISTA</vt:lpstr>
      <vt:lpstr>ARFCRO40</vt:lpstr>
      <vt:lpstr>ARFERE40</vt:lpstr>
      <vt:lpstr>Áreas_-_Produtividade_-_Nº_de_S</vt:lpstr>
      <vt:lpstr>Insumos</vt:lpstr>
      <vt:lpstr>Resumo Item 1</vt:lpstr>
      <vt:lpstr>Custo global da contratação</vt:lpstr>
      <vt:lpstr>'Áreas_-_Produtividade_-_Nº_de_S'!Area_de_impressao</vt:lpstr>
      <vt:lpstr>ARFCRO40!Area_de_impressao</vt:lpstr>
      <vt:lpstr>ARFERE40!Area_de_impressao</vt:lpstr>
      <vt:lpstr>'ARFPFO20_-_ALPINISTA'!Area_de_impressao</vt:lpstr>
      <vt:lpstr>'ARFPFO20_-_SERVENTE'!Area_de_impressao</vt:lpstr>
      <vt:lpstr>ARFPFO40!Area_de_impressao</vt:lpstr>
      <vt:lpstr>'CCTs_-_Decretos_e_Consolidação_'!Area_de_impressao</vt:lpstr>
      <vt:lpstr>'Custo global da contratação'!Area_de_impressao</vt:lpstr>
      <vt:lpstr>'DMAPFO20_-_ALPINISTA'!Area_de_impressao</vt:lpstr>
      <vt:lpstr>'DMAPFO20_-_SERVENTE'!Area_de_impressao</vt:lpstr>
      <vt:lpstr>Insumos!Area_de_impressao</vt:lpstr>
      <vt:lpstr>'Resumo Item 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Victoria Chiodelli</dc:creator>
  <cp:lastModifiedBy>Charles Brum Thomas</cp:lastModifiedBy>
  <cp:revision>187</cp:revision>
  <cp:lastPrinted>2026-01-20T13:32:38Z</cp:lastPrinted>
  <dcterms:created xsi:type="dcterms:W3CDTF">2025-10-14T17:30:15Z</dcterms:created>
  <dcterms:modified xsi:type="dcterms:W3CDTF">2026-05-21T18:33:37Z</dcterms:modified>
</cp:coreProperties>
</file>